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ia.zenteno\Documents\MIR 3T 2016\"/>
    </mc:Choice>
  </mc:AlternateContent>
  <bookViews>
    <workbookView xWindow="0" yWindow="0" windowWidth="25200" windowHeight="11385" tabRatio="902"/>
  </bookViews>
  <sheets>
    <sheet name="Caratula INAI" sheetId="44" r:id="rId1"/>
    <sheet name="E001" sheetId="45" r:id="rId2"/>
    <sheet name="DGE" sheetId="55" r:id="rId3"/>
    <sheet name="DGNC" sheetId="80" r:id="rId4"/>
    <sheet name="DGIV" sheetId="81" r:id="rId5"/>
    <sheet name="DGPDS" sheetId="75" r:id="rId6"/>
    <sheet name="DGAP" sheetId="41" r:id="rId7"/>
    <sheet name="DGCR" sheetId="35" r:id="rId8"/>
    <sheet name="E002" sheetId="46" r:id="rId9"/>
    <sheet name="DGAI" sheetId="58" r:id="rId10"/>
    <sheet name="DGGIE" sheetId="82" r:id="rId11"/>
    <sheet name="DGC" sheetId="60" r:id="rId12"/>
    <sheet name="DGPVS" sheetId="76" r:id="rId13"/>
    <sheet name="DGGAT" sheetId="83" r:id="rId14"/>
    <sheet name="DGEALSPFM" sheetId="63" r:id="rId15"/>
    <sheet name="DGEOEPP" sheetId="84" r:id="rId16"/>
    <sheet name="DGEOAEPEFFF" sheetId="85" r:id="rId17"/>
    <sheet name="DGESOPLJ" sheetId="86" r:id="rId18"/>
    <sheet name="DGEOSOAPC" sheetId="87" r:id="rId19"/>
    <sheet name="DGPAR" sheetId="73" r:id="rId20"/>
    <sheet name="E003" sheetId="47" r:id="rId21"/>
    <sheet name="DGTI" sheetId="77" r:id="rId22"/>
    <sheet name="DGPA" sheetId="72" r:id="rId23"/>
    <sheet name="DGVCCEF" sheetId="79" r:id="rId24"/>
    <sheet name="DGTSN" sheetId="78" r:id="rId25"/>
    <sheet name="E004" sheetId="48" r:id="rId26"/>
    <sheet name="DGAJ" sheetId="70" r:id="rId27"/>
    <sheet name="DGCSD" sheetId="71" r:id="rId28"/>
    <sheet name="DGPDI" sheetId="74" r:id="rId29"/>
    <sheet name="M001" sheetId="49" r:id="rId30"/>
    <sheet name="DGA" sheetId="12" r:id="rId31"/>
    <sheet name="O001" sheetId="50" r:id="rId32"/>
    <sheet name="Contraloría" sheetId="17" r:id="rId33"/>
    <sheet name="K025" sheetId="51" r:id="rId34"/>
    <sheet name="FID" sheetId="53" r:id="rId35"/>
  </sheets>
  <externalReferences>
    <externalReference r:id="rId36"/>
    <externalReference r:id="rId37"/>
  </externalReferences>
  <definedNames>
    <definedName name="_ftn1_1" localSheetId="32">#REF!</definedName>
    <definedName name="_ftn1_1" localSheetId="30">#REF!</definedName>
    <definedName name="_ftn1_1" localSheetId="9">#REF!</definedName>
    <definedName name="_ftn1_1" localSheetId="26">#REF!</definedName>
    <definedName name="_ftn1_1" localSheetId="6">#REF!</definedName>
    <definedName name="_ftn1_1" localSheetId="11">#REF!</definedName>
    <definedName name="_ftn1_1" localSheetId="7">#REF!</definedName>
    <definedName name="_ftn1_1" localSheetId="27">#REF!</definedName>
    <definedName name="_ftn1_1" localSheetId="2">#REF!</definedName>
    <definedName name="_ftn1_1" localSheetId="14">#REF!</definedName>
    <definedName name="_ftn1_1" localSheetId="16">#REF!</definedName>
    <definedName name="_ftn1_1" localSheetId="15">#REF!</definedName>
    <definedName name="_ftn1_1" localSheetId="18">#REF!</definedName>
    <definedName name="_ftn1_1" localSheetId="17">#REF!</definedName>
    <definedName name="_ftn1_1" localSheetId="13">#REF!</definedName>
    <definedName name="_ftn1_1" localSheetId="10">#REF!</definedName>
    <definedName name="_ftn1_1" localSheetId="4">#REF!</definedName>
    <definedName name="_ftn1_1" localSheetId="3">#REF!</definedName>
    <definedName name="_ftn1_1" localSheetId="22">#REF!</definedName>
    <definedName name="_ftn1_1" localSheetId="19">#REF!</definedName>
    <definedName name="_ftn1_1" localSheetId="28">#REF!</definedName>
    <definedName name="_ftn1_1" localSheetId="5">#REF!</definedName>
    <definedName name="_ftn1_1" localSheetId="12">#REF!</definedName>
    <definedName name="_ftn1_1" localSheetId="21">#REF!</definedName>
    <definedName name="_ftn1_1" localSheetId="24">#REF!</definedName>
    <definedName name="_ftn1_1" localSheetId="23">#REF!</definedName>
    <definedName name="_ftn1_1" localSheetId="1">#REF!</definedName>
    <definedName name="_ftn1_1" localSheetId="8">#REF!</definedName>
    <definedName name="_ftn1_1" localSheetId="20">#REF!</definedName>
    <definedName name="_ftn1_1" localSheetId="33">#REF!</definedName>
    <definedName name="_ftn1_1" localSheetId="29">#REF!</definedName>
    <definedName name="_ftn1_1" localSheetId="31">#REF!</definedName>
    <definedName name="_ftn1_1">#REF!</definedName>
    <definedName name="_ftnref1_1" localSheetId="32">#REF!</definedName>
    <definedName name="_ftnref1_1" localSheetId="30">#REF!</definedName>
    <definedName name="_ftnref1_1" localSheetId="9">#REF!</definedName>
    <definedName name="_ftnref1_1" localSheetId="26">#REF!</definedName>
    <definedName name="_ftnref1_1" localSheetId="6">#REF!</definedName>
    <definedName name="_ftnref1_1" localSheetId="11">#REF!</definedName>
    <definedName name="_ftnref1_1" localSheetId="7">#REF!</definedName>
    <definedName name="_ftnref1_1" localSheetId="27">#REF!</definedName>
    <definedName name="_ftnref1_1" localSheetId="2">#REF!</definedName>
    <definedName name="_ftnref1_1" localSheetId="14">#REF!</definedName>
    <definedName name="_ftnref1_1" localSheetId="16">#REF!</definedName>
    <definedName name="_ftnref1_1" localSheetId="15">#REF!</definedName>
    <definedName name="_ftnref1_1" localSheetId="18">#REF!</definedName>
    <definedName name="_ftnref1_1" localSheetId="17">#REF!</definedName>
    <definedName name="_ftnref1_1" localSheetId="13">#REF!</definedName>
    <definedName name="_ftnref1_1" localSheetId="10">#REF!</definedName>
    <definedName name="_ftnref1_1" localSheetId="4">#REF!</definedName>
    <definedName name="_ftnref1_1" localSheetId="3">#REF!</definedName>
    <definedName name="_ftnref1_1" localSheetId="22">#REF!</definedName>
    <definedName name="_ftnref1_1" localSheetId="19">#REF!</definedName>
    <definedName name="_ftnref1_1" localSheetId="28">#REF!</definedName>
    <definedName name="_ftnref1_1" localSheetId="5">#REF!</definedName>
    <definedName name="_ftnref1_1" localSheetId="12">#REF!</definedName>
    <definedName name="_ftnref1_1" localSheetId="21">#REF!</definedName>
    <definedName name="_ftnref1_1" localSheetId="24">#REF!</definedName>
    <definedName name="_ftnref1_1" localSheetId="23">#REF!</definedName>
    <definedName name="_ftnref1_1" localSheetId="1">#REF!</definedName>
    <definedName name="_ftnref1_1" localSheetId="8">#REF!</definedName>
    <definedName name="_ftnref1_1" localSheetId="20">#REF!</definedName>
    <definedName name="_ftnref1_1" localSheetId="33">#REF!</definedName>
    <definedName name="_ftnref1_1" localSheetId="29">#REF!</definedName>
    <definedName name="_ftnref1_1" localSheetId="31">#REF!</definedName>
    <definedName name="_ftnref1_1">#REF!</definedName>
    <definedName name="_xlnm.Print_Area" localSheetId="0">'Caratula INAI'!$A$2:$F$29</definedName>
    <definedName name="_xlnm.Print_Area" localSheetId="1">'E001'!$A$1:$F$29</definedName>
    <definedName name="_xlnm.Print_Area" localSheetId="8">'E002'!$A$1:$F$29</definedName>
    <definedName name="_xlnm.Print_Area" localSheetId="20">'E003'!$A$1:$F$29</definedName>
    <definedName name="_xlnm.Print_Area" localSheetId="25">'E004'!$A$1:$F$29</definedName>
    <definedName name="_xlnm.Print_Area" localSheetId="33">'K025'!$A$1:$F$24</definedName>
    <definedName name="_xlnm.Print_Area" localSheetId="29">'M001'!$A$1:$F$29</definedName>
    <definedName name="_xlnm.Print_Area" localSheetId="31">'O001'!$A$1:$F$29</definedName>
    <definedName name="cf" localSheetId="9">#REF!</definedName>
    <definedName name="cf" localSheetId="26">#REF!</definedName>
    <definedName name="cf" localSheetId="11">#REF!</definedName>
    <definedName name="cf" localSheetId="27">#REF!</definedName>
    <definedName name="cf" localSheetId="2">#REF!</definedName>
    <definedName name="cf" localSheetId="14">#REF!</definedName>
    <definedName name="cf" localSheetId="16">#REF!</definedName>
    <definedName name="cf" localSheetId="15">#REF!</definedName>
    <definedName name="cf" localSheetId="18">#REF!</definedName>
    <definedName name="cf" localSheetId="17">#REF!</definedName>
    <definedName name="cf" localSheetId="13">#REF!</definedName>
    <definedName name="cf" localSheetId="10">#REF!</definedName>
    <definedName name="cf" localSheetId="4">#REF!</definedName>
    <definedName name="cf" localSheetId="3">#REF!</definedName>
    <definedName name="cf" localSheetId="22">#REF!</definedName>
    <definedName name="cf" localSheetId="19">#REF!</definedName>
    <definedName name="cf" localSheetId="28">#REF!</definedName>
    <definedName name="cf" localSheetId="5">#REF!</definedName>
    <definedName name="cf" localSheetId="12">#REF!</definedName>
    <definedName name="cf" localSheetId="21">#REF!</definedName>
    <definedName name="cf" localSheetId="24">#REF!</definedName>
    <definedName name="cf" localSheetId="23">#REF!</definedName>
    <definedName name="cf" localSheetId="1">#REF!</definedName>
    <definedName name="cf" localSheetId="8">#REF!</definedName>
    <definedName name="cf" localSheetId="20">#REF!</definedName>
    <definedName name="cf" localSheetId="33">#REF!</definedName>
    <definedName name="cf" localSheetId="29">#REF!</definedName>
    <definedName name="cf" localSheetId="31">#REF!</definedName>
    <definedName name="cf">#REF!</definedName>
    <definedName name="DGAR" localSheetId="9">#REF!</definedName>
    <definedName name="DGAR" localSheetId="26">#REF!</definedName>
    <definedName name="DGAR" localSheetId="11">#REF!</definedName>
    <definedName name="DGAR" localSheetId="27">#REF!</definedName>
    <definedName name="DGAR" localSheetId="2">#REF!</definedName>
    <definedName name="DGAR" localSheetId="14">#REF!</definedName>
    <definedName name="DGAR" localSheetId="16">#REF!</definedName>
    <definedName name="DGAR" localSheetId="15">#REF!</definedName>
    <definedName name="DGAR" localSheetId="18">#REF!</definedName>
    <definedName name="DGAR" localSheetId="17">#REF!</definedName>
    <definedName name="DGAR" localSheetId="13">#REF!</definedName>
    <definedName name="DGAR" localSheetId="10">#REF!</definedName>
    <definedName name="DGAR" localSheetId="4">#REF!</definedName>
    <definedName name="DGAR" localSheetId="3">#REF!</definedName>
    <definedName name="DGAR" localSheetId="22">#REF!</definedName>
    <definedName name="DGAR" localSheetId="19">#REF!</definedName>
    <definedName name="DGAR" localSheetId="28">#REF!</definedName>
    <definedName name="DGAR" localSheetId="5">#REF!</definedName>
    <definedName name="DGAR" localSheetId="12">#REF!</definedName>
    <definedName name="DGAR" localSheetId="21">#REF!</definedName>
    <definedName name="DGAR" localSheetId="24">#REF!</definedName>
    <definedName name="DGAR" localSheetId="23">#REF!</definedName>
    <definedName name="DGAR" localSheetId="1">#REF!</definedName>
    <definedName name="DGAR" localSheetId="8">#REF!</definedName>
    <definedName name="DGAR" localSheetId="20">#REF!</definedName>
    <definedName name="DGAR" localSheetId="33">#REF!</definedName>
    <definedName name="DGAR" localSheetId="29">#REF!</definedName>
    <definedName name="DGAR" localSheetId="31">#REF!</definedName>
    <definedName name="DGAR">#REF!</definedName>
    <definedName name="DGCSP" localSheetId="9">#REF!</definedName>
    <definedName name="DGCSP" localSheetId="26">#REF!</definedName>
    <definedName name="DGCSP" localSheetId="11">#REF!</definedName>
    <definedName name="DGCSP" localSheetId="27">#REF!</definedName>
    <definedName name="DGCSP" localSheetId="2">#REF!</definedName>
    <definedName name="DGCSP" localSheetId="14">#REF!</definedName>
    <definedName name="DGCSP" localSheetId="16">#REF!</definedName>
    <definedName name="DGCSP" localSheetId="15">#REF!</definedName>
    <definedName name="DGCSP" localSheetId="18">#REF!</definedName>
    <definedName name="DGCSP" localSheetId="17">#REF!</definedName>
    <definedName name="DGCSP" localSheetId="13">#REF!</definedName>
    <definedName name="DGCSP" localSheetId="10">#REF!</definedName>
    <definedName name="DGCSP" localSheetId="4">#REF!</definedName>
    <definedName name="DGCSP" localSheetId="3">#REF!</definedName>
    <definedName name="DGCSP" localSheetId="22">#REF!</definedName>
    <definedName name="DGCSP" localSheetId="19">#REF!</definedName>
    <definedName name="DGCSP" localSheetId="28">#REF!</definedName>
    <definedName name="DGCSP" localSheetId="5">#REF!</definedName>
    <definedName name="DGCSP" localSheetId="12">#REF!</definedName>
    <definedName name="DGCSP" localSheetId="21">#REF!</definedName>
    <definedName name="DGCSP" localSheetId="24">#REF!</definedName>
    <definedName name="DGCSP" localSheetId="23">#REF!</definedName>
    <definedName name="DGCSP" localSheetId="1">#REF!</definedName>
    <definedName name="DGCSP" localSheetId="8">#REF!</definedName>
    <definedName name="DGCSP" localSheetId="20">#REF!</definedName>
    <definedName name="DGCSP" localSheetId="33">#REF!</definedName>
    <definedName name="DGCSP" localSheetId="29">#REF!</definedName>
    <definedName name="DGCSP" localSheetId="31">#REF!</definedName>
    <definedName name="DGCSP">#REF!</definedName>
    <definedName name="DGGAT">#REF!</definedName>
    <definedName name="DOS" localSheetId="9">#REF!</definedName>
    <definedName name="DOS" localSheetId="26">#REF!</definedName>
    <definedName name="DOS" localSheetId="11">#REF!</definedName>
    <definedName name="DOS" localSheetId="27">#REF!</definedName>
    <definedName name="DOS" localSheetId="2">#REF!</definedName>
    <definedName name="DOS" localSheetId="14">#REF!</definedName>
    <definedName name="DOS" localSheetId="16">#REF!</definedName>
    <definedName name="DOS" localSheetId="15">#REF!</definedName>
    <definedName name="DOS" localSheetId="18">#REF!</definedName>
    <definedName name="DOS" localSheetId="17">#REF!</definedName>
    <definedName name="DOS" localSheetId="13">#REF!</definedName>
    <definedName name="DOS" localSheetId="10">#REF!</definedName>
    <definedName name="DOS" localSheetId="4">#REF!</definedName>
    <definedName name="DOS" localSheetId="3">#REF!</definedName>
    <definedName name="DOS" localSheetId="22">#REF!</definedName>
    <definedName name="DOS" localSheetId="19">#REF!</definedName>
    <definedName name="DOS" localSheetId="28">#REF!</definedName>
    <definedName name="DOS" localSheetId="5">#REF!</definedName>
    <definedName name="DOS" localSheetId="12">#REF!</definedName>
    <definedName name="DOS" localSheetId="21">#REF!</definedName>
    <definedName name="DOS" localSheetId="24">#REF!</definedName>
    <definedName name="DOS" localSheetId="23">#REF!</definedName>
    <definedName name="DOS" localSheetId="1">#REF!</definedName>
    <definedName name="DOS" localSheetId="33">#REF!</definedName>
    <definedName name="DOS" localSheetId="31">#REF!</definedName>
    <definedName name="DOS">#REF!</definedName>
    <definedName name="ds" localSheetId="9">#REF!</definedName>
    <definedName name="ds" localSheetId="26">#REF!</definedName>
    <definedName name="ds" localSheetId="11">#REF!</definedName>
    <definedName name="ds" localSheetId="27">#REF!</definedName>
    <definedName name="ds" localSheetId="2">#REF!</definedName>
    <definedName name="ds" localSheetId="14">#REF!</definedName>
    <definedName name="ds" localSheetId="16">#REF!</definedName>
    <definedName name="ds" localSheetId="15">#REF!</definedName>
    <definedName name="ds" localSheetId="18">#REF!</definedName>
    <definedName name="ds" localSheetId="17">#REF!</definedName>
    <definedName name="ds" localSheetId="13">#REF!</definedName>
    <definedName name="ds" localSheetId="10">#REF!</definedName>
    <definedName name="ds" localSheetId="4">#REF!</definedName>
    <definedName name="ds" localSheetId="3">#REF!</definedName>
    <definedName name="ds" localSheetId="22">#REF!</definedName>
    <definedName name="ds" localSheetId="19">#REF!</definedName>
    <definedName name="ds" localSheetId="28">#REF!</definedName>
    <definedName name="ds" localSheetId="5">#REF!</definedName>
    <definedName name="ds" localSheetId="12">#REF!</definedName>
    <definedName name="ds" localSheetId="21">#REF!</definedName>
    <definedName name="ds" localSheetId="24">#REF!</definedName>
    <definedName name="ds" localSheetId="23">#REF!</definedName>
    <definedName name="ds" localSheetId="1">#REF!</definedName>
    <definedName name="ds" localSheetId="8">#REF!</definedName>
    <definedName name="ds" localSheetId="20">#REF!</definedName>
    <definedName name="ds" localSheetId="33">#REF!</definedName>
    <definedName name="ds" localSheetId="29">#REF!</definedName>
    <definedName name="ds" localSheetId="31">#REF!</definedName>
    <definedName name="ds">#REF!</definedName>
    <definedName name="s" localSheetId="9">#REF!</definedName>
    <definedName name="s" localSheetId="26">#REF!</definedName>
    <definedName name="s" localSheetId="11">#REF!</definedName>
    <definedName name="s" localSheetId="27">#REF!</definedName>
    <definedName name="s" localSheetId="2">#REF!</definedName>
    <definedName name="s" localSheetId="14">#REF!</definedName>
    <definedName name="s" localSheetId="16">#REF!</definedName>
    <definedName name="s" localSheetId="15">#REF!</definedName>
    <definedName name="s" localSheetId="18">#REF!</definedName>
    <definedName name="s" localSheetId="17">#REF!</definedName>
    <definedName name="s" localSheetId="13">#REF!</definedName>
    <definedName name="s" localSheetId="10">#REF!</definedName>
    <definedName name="s" localSheetId="4">#REF!</definedName>
    <definedName name="s" localSheetId="3">#REF!</definedName>
    <definedName name="s" localSheetId="22">#REF!</definedName>
    <definedName name="s" localSheetId="19">#REF!</definedName>
    <definedName name="s" localSheetId="28">#REF!</definedName>
    <definedName name="s" localSheetId="5">#REF!</definedName>
    <definedName name="s" localSheetId="12">#REF!</definedName>
    <definedName name="s" localSheetId="21">#REF!</definedName>
    <definedName name="s" localSheetId="24">#REF!</definedName>
    <definedName name="s" localSheetId="23">#REF!</definedName>
    <definedName name="s" localSheetId="1">#REF!</definedName>
    <definedName name="s" localSheetId="8">#REF!</definedName>
    <definedName name="s" localSheetId="20">#REF!</definedName>
    <definedName name="s" localSheetId="33">#REF!</definedName>
    <definedName name="s" localSheetId="29">#REF!</definedName>
    <definedName name="s" localSheetId="31">#REF!</definedName>
    <definedName name="s">#REF!</definedName>
    <definedName name="ssss" localSheetId="9">#REF!</definedName>
    <definedName name="ssss" localSheetId="26">#REF!</definedName>
    <definedName name="ssss" localSheetId="11">#REF!</definedName>
    <definedName name="ssss" localSheetId="27">#REF!</definedName>
    <definedName name="ssss" localSheetId="2">#REF!</definedName>
    <definedName name="ssss" localSheetId="14">#REF!</definedName>
    <definedName name="ssss" localSheetId="16">#REF!</definedName>
    <definedName name="ssss" localSheetId="15">#REF!</definedName>
    <definedName name="ssss" localSheetId="18">#REF!</definedName>
    <definedName name="ssss" localSheetId="17">#REF!</definedName>
    <definedName name="ssss" localSheetId="13">#REF!</definedName>
    <definedName name="ssss" localSheetId="10">#REF!</definedName>
    <definedName name="ssss" localSheetId="4">#REF!</definedName>
    <definedName name="ssss" localSheetId="3">#REF!</definedName>
    <definedName name="ssss" localSheetId="22">#REF!</definedName>
    <definedName name="ssss" localSheetId="19">#REF!</definedName>
    <definedName name="ssss" localSheetId="28">#REF!</definedName>
    <definedName name="ssss" localSheetId="5">#REF!</definedName>
    <definedName name="ssss" localSheetId="12">#REF!</definedName>
    <definedName name="ssss" localSheetId="21">#REF!</definedName>
    <definedName name="ssss" localSheetId="24">#REF!</definedName>
    <definedName name="ssss" localSheetId="23">#REF!</definedName>
    <definedName name="ssss" localSheetId="1">#REF!</definedName>
    <definedName name="ssss" localSheetId="8">#REF!</definedName>
    <definedName name="ssss" localSheetId="20">#REF!</definedName>
    <definedName name="ssss" localSheetId="33">#REF!</definedName>
    <definedName name="ssss" localSheetId="29">#REF!</definedName>
    <definedName name="ssss" localSheetId="31">#REF!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2" i="41" l="1"/>
  <c r="G23" i="74"/>
  <c r="F23" i="74"/>
  <c r="E23" i="74"/>
  <c r="C23" i="74"/>
  <c r="G22" i="74"/>
  <c r="F22" i="74"/>
  <c r="E22" i="74"/>
  <c r="C22" i="74"/>
  <c r="G23" i="71" l="1"/>
  <c r="F23" i="71"/>
  <c r="E23" i="71"/>
  <c r="C23" i="71"/>
  <c r="G22" i="71"/>
  <c r="F22" i="71"/>
  <c r="E22" i="71"/>
  <c r="C22" i="71"/>
  <c r="F23" i="78"/>
  <c r="G23" i="78" s="1"/>
  <c r="E23" i="78"/>
  <c r="C23" i="78"/>
  <c r="F22" i="78"/>
  <c r="G22" i="78" s="1"/>
  <c r="E22" i="78"/>
  <c r="C22" i="78"/>
  <c r="F23" i="79"/>
  <c r="G23" i="79" s="1"/>
  <c r="E23" i="79"/>
  <c r="C23" i="79"/>
  <c r="F22" i="79"/>
  <c r="G22" i="79" s="1"/>
  <c r="E22" i="79"/>
  <c r="C22" i="79"/>
  <c r="G23" i="72"/>
  <c r="F23" i="72"/>
  <c r="E23" i="72"/>
  <c r="C23" i="72"/>
  <c r="G22" i="72"/>
  <c r="F22" i="72"/>
  <c r="E22" i="72"/>
  <c r="C22" i="72"/>
  <c r="F23" i="73"/>
  <c r="G23" i="73" s="1"/>
  <c r="E23" i="73"/>
  <c r="C23" i="73"/>
  <c r="F22" i="73"/>
  <c r="G22" i="73" s="1"/>
  <c r="E22" i="73"/>
  <c r="C22" i="73"/>
  <c r="F23" i="87"/>
  <c r="G23" i="87" s="1"/>
  <c r="E23" i="87"/>
  <c r="C23" i="87"/>
  <c r="F22" i="87"/>
  <c r="G22" i="87" s="1"/>
  <c r="E22" i="87"/>
  <c r="C22" i="87"/>
  <c r="G62" i="87"/>
  <c r="G74" i="87"/>
  <c r="A100" i="87"/>
  <c r="A102" i="87"/>
  <c r="A104" i="87"/>
  <c r="A106" i="87"/>
  <c r="A108" i="87"/>
  <c r="A110" i="87"/>
  <c r="A112" i="87"/>
  <c r="A114" i="87"/>
  <c r="A116" i="87"/>
  <c r="A118" i="87"/>
  <c r="A120" i="87"/>
  <c r="F23" i="86"/>
  <c r="E23" i="86"/>
  <c r="C23" i="86"/>
  <c r="G23" i="86" s="1"/>
  <c r="G22" i="86"/>
  <c r="F22" i="86"/>
  <c r="E22" i="86"/>
  <c r="C22" i="86"/>
  <c r="G86" i="86"/>
  <c r="G92" i="86"/>
  <c r="G98" i="86"/>
  <c r="G104" i="86"/>
  <c r="G110" i="86"/>
  <c r="G116" i="86"/>
  <c r="G120" i="86"/>
  <c r="G122" i="86"/>
  <c r="A124" i="86"/>
  <c r="A126" i="86"/>
  <c r="A128" i="86"/>
  <c r="A130" i="86"/>
  <c r="A132" i="86"/>
  <c r="A134" i="86"/>
  <c r="A136" i="86"/>
  <c r="A138" i="86"/>
  <c r="A140" i="86"/>
  <c r="A142" i="86"/>
  <c r="A144" i="86"/>
  <c r="A146" i="86"/>
  <c r="A148" i="86"/>
  <c r="A150" i="86"/>
  <c r="A152" i="86"/>
  <c r="F23" i="85"/>
  <c r="G23" i="85" s="1"/>
  <c r="E23" i="85"/>
  <c r="C23" i="85"/>
  <c r="F22" i="85"/>
  <c r="G22" i="85" s="1"/>
  <c r="E22" i="85"/>
  <c r="C22" i="85"/>
  <c r="G92" i="85"/>
  <c r="G116" i="85"/>
  <c r="A124" i="85"/>
  <c r="A126" i="85"/>
  <c r="A128" i="85"/>
  <c r="A130" i="85"/>
  <c r="A132" i="85"/>
  <c r="A134" i="85"/>
  <c r="A136" i="85"/>
  <c r="A138" i="85"/>
  <c r="A140" i="85"/>
  <c r="A142" i="85"/>
  <c r="A144" i="85"/>
  <c r="A146" i="85"/>
  <c r="A148" i="85"/>
  <c r="A150" i="85"/>
  <c r="A152" i="85"/>
  <c r="F23" i="84"/>
  <c r="E23" i="84"/>
  <c r="C23" i="84"/>
  <c r="F22" i="84"/>
  <c r="E22" i="84"/>
  <c r="C22" i="84"/>
  <c r="G90" i="84"/>
  <c r="G98" i="84"/>
  <c r="G102" i="84"/>
  <c r="G104" i="84"/>
  <c r="G110" i="84"/>
  <c r="G144" i="84"/>
  <c r="A148" i="84"/>
  <c r="A150" i="84"/>
  <c r="A152" i="84"/>
  <c r="A154" i="84"/>
  <c r="A156" i="84"/>
  <c r="A158" i="84"/>
  <c r="A160" i="84"/>
  <c r="A162" i="84"/>
  <c r="A164" i="84"/>
  <c r="A166" i="84"/>
  <c r="A168" i="84"/>
  <c r="A170" i="84"/>
  <c r="A172" i="84"/>
  <c r="F23" i="63"/>
  <c r="G23" i="63" s="1"/>
  <c r="E23" i="63"/>
  <c r="C23" i="63"/>
  <c r="F22" i="63"/>
  <c r="G22" i="63" s="1"/>
  <c r="E22" i="63"/>
  <c r="C22" i="63"/>
  <c r="G23" i="83"/>
  <c r="F23" i="83"/>
  <c r="E23" i="83"/>
  <c r="C23" i="83"/>
  <c r="G22" i="83"/>
  <c r="F22" i="83"/>
  <c r="E22" i="83"/>
  <c r="C22" i="83"/>
  <c r="G62" i="83"/>
  <c r="G67" i="83"/>
  <c r="G68" i="83" s="1"/>
  <c r="G74" i="83"/>
  <c r="G80" i="83"/>
  <c r="G86" i="83"/>
  <c r="G92" i="83"/>
  <c r="G98" i="83"/>
  <c r="G104" i="83"/>
  <c r="G110" i="83"/>
  <c r="G116" i="83"/>
  <c r="G122" i="83"/>
  <c r="G128" i="83"/>
  <c r="G134" i="83"/>
  <c r="G140" i="83"/>
  <c r="A142" i="83"/>
  <c r="A144" i="83"/>
  <c r="A146" i="83"/>
  <c r="A148" i="83"/>
  <c r="A150" i="83"/>
  <c r="A152" i="83"/>
  <c r="A154" i="83"/>
  <c r="A156" i="83"/>
  <c r="A158" i="83"/>
  <c r="A160" i="83"/>
  <c r="A162" i="83"/>
  <c r="A164" i="83"/>
  <c r="A166" i="83"/>
  <c r="A168" i="83"/>
  <c r="A170" i="83"/>
  <c r="A172" i="83"/>
  <c r="A174" i="83"/>
  <c r="A176" i="83"/>
  <c r="F23" i="76"/>
  <c r="G23" i="76" s="1"/>
  <c r="E23" i="76"/>
  <c r="C23" i="76"/>
  <c r="F22" i="76"/>
  <c r="G22" i="76" s="1"/>
  <c r="E22" i="76"/>
  <c r="C22" i="76"/>
  <c r="F23" i="60"/>
  <c r="G23" i="60" s="1"/>
  <c r="E23" i="60"/>
  <c r="C23" i="60"/>
  <c r="F22" i="60"/>
  <c r="G22" i="60" s="1"/>
  <c r="E22" i="60"/>
  <c r="C22" i="60"/>
  <c r="G23" i="82"/>
  <c r="F23" i="82"/>
  <c r="E23" i="82"/>
  <c r="C23" i="82"/>
  <c r="G22" i="82"/>
  <c r="F22" i="82"/>
  <c r="E22" i="82"/>
  <c r="C22" i="82"/>
  <c r="G68" i="82"/>
  <c r="G74" i="82"/>
  <c r="G92" i="82"/>
  <c r="G98" i="82"/>
  <c r="G104" i="82"/>
  <c r="G110" i="82"/>
  <c r="G116" i="82"/>
  <c r="G23" i="35"/>
  <c r="F23" i="35"/>
  <c r="E23" i="35"/>
  <c r="C23" i="35"/>
  <c r="G22" i="35"/>
  <c r="F22" i="35"/>
  <c r="E22" i="35"/>
  <c r="C22" i="35"/>
  <c r="F23" i="41"/>
  <c r="G23" i="41" s="1"/>
  <c r="E23" i="41"/>
  <c r="C23" i="41"/>
  <c r="F22" i="41"/>
  <c r="G22" i="41" s="1"/>
  <c r="E22" i="41"/>
  <c r="C22" i="41"/>
  <c r="F23" i="75"/>
  <c r="G23" i="75" s="1"/>
  <c r="E23" i="75"/>
  <c r="C23" i="75"/>
  <c r="F22" i="75"/>
  <c r="G22" i="75" s="1"/>
  <c r="E22" i="75"/>
  <c r="C22" i="75"/>
  <c r="F23" i="81"/>
  <c r="G23" i="81" s="1"/>
  <c r="E23" i="81"/>
  <c r="C23" i="81"/>
  <c r="F22" i="81"/>
  <c r="G22" i="81" s="1"/>
  <c r="E22" i="81"/>
  <c r="C22" i="81"/>
  <c r="G68" i="81"/>
  <c r="G74" i="81"/>
  <c r="G86" i="81"/>
  <c r="G92" i="81"/>
  <c r="F23" i="80"/>
  <c r="G23" i="80" s="1"/>
  <c r="E23" i="80"/>
  <c r="C23" i="80"/>
  <c r="F22" i="80"/>
  <c r="G22" i="80" s="1"/>
  <c r="E22" i="80"/>
  <c r="C22" i="80"/>
  <c r="G62" i="80"/>
  <c r="G68" i="80"/>
  <c r="G80" i="80"/>
  <c r="A82" i="80"/>
  <c r="A84" i="80"/>
  <c r="A86" i="80"/>
  <c r="A88" i="80"/>
  <c r="A90" i="80"/>
  <c r="A92" i="80"/>
  <c r="A94" i="80"/>
  <c r="A96" i="80"/>
  <c r="G23" i="84" l="1"/>
  <c r="G22" i="84"/>
  <c r="M11" i="53"/>
  <c r="M10" i="53"/>
  <c r="K11" i="53"/>
  <c r="K10" i="53"/>
  <c r="I11" i="53"/>
  <c r="I10" i="53"/>
  <c r="G11" i="53"/>
  <c r="G10" i="53"/>
  <c r="G23" i="17"/>
  <c r="G22" i="17"/>
  <c r="F23" i="17"/>
  <c r="F22" i="17"/>
  <c r="E23" i="17"/>
  <c r="E22" i="17"/>
  <c r="C23" i="17"/>
  <c r="C22" i="17"/>
  <c r="E21" i="50"/>
  <c r="E20" i="50"/>
  <c r="G23" i="12"/>
  <c r="G22" i="12"/>
  <c r="F23" i="12"/>
  <c r="F22" i="12"/>
  <c r="E23" i="12"/>
  <c r="E22" i="12"/>
  <c r="C23" i="12"/>
  <c r="C22" i="12"/>
  <c r="E21" i="49"/>
  <c r="E20" i="49"/>
  <c r="G23" i="70"/>
  <c r="G22" i="70"/>
  <c r="F23" i="70"/>
  <c r="F22" i="70"/>
  <c r="E23" i="70"/>
  <c r="E22" i="70"/>
  <c r="C23" i="70"/>
  <c r="C22" i="70"/>
  <c r="E21" i="48"/>
  <c r="E20" i="48"/>
  <c r="G23" i="77"/>
  <c r="G22" i="77"/>
  <c r="F23" i="77"/>
  <c r="F22" i="77"/>
  <c r="E23" i="77"/>
  <c r="E22" i="77"/>
  <c r="C23" i="77"/>
  <c r="C22" i="77"/>
  <c r="E21" i="47"/>
  <c r="E20" i="47"/>
  <c r="F23" i="58"/>
  <c r="G23" i="58" s="1"/>
  <c r="F22" i="58"/>
  <c r="G22" i="58" s="1"/>
  <c r="E23" i="58"/>
  <c r="E22" i="58"/>
  <c r="C23" i="58"/>
  <c r="C22" i="58"/>
  <c r="E21" i="46"/>
  <c r="E20" i="46"/>
  <c r="G23" i="55"/>
  <c r="G22" i="55"/>
  <c r="F23" i="55"/>
  <c r="F22" i="55"/>
  <c r="E22" i="55"/>
  <c r="E23" i="55"/>
  <c r="C23" i="55"/>
  <c r="C22" i="55"/>
  <c r="E21" i="45"/>
  <c r="E20" i="45"/>
  <c r="E20" i="51" l="1"/>
  <c r="E19" i="51"/>
  <c r="E25" i="44"/>
  <c r="E26" i="44" l="1"/>
  <c r="G122" i="79" l="1"/>
  <c r="G116" i="79"/>
  <c r="G110" i="79"/>
  <c r="G104" i="79"/>
  <c r="G98" i="79"/>
  <c r="G92" i="79"/>
  <c r="G86" i="79"/>
  <c r="G80" i="79"/>
  <c r="G74" i="79"/>
  <c r="G68" i="79"/>
  <c r="G62" i="79"/>
  <c r="G68" i="78"/>
  <c r="G74" i="78"/>
  <c r="G80" i="78"/>
  <c r="G86" i="78"/>
  <c r="G92" i="78"/>
  <c r="G98" i="78"/>
  <c r="G104" i="78"/>
  <c r="G68" i="77"/>
  <c r="G74" i="77"/>
  <c r="G80" i="77"/>
  <c r="G86" i="77"/>
  <c r="G92" i="77"/>
  <c r="G98" i="77"/>
  <c r="G104" i="77"/>
  <c r="G110" i="77"/>
  <c r="G116" i="77"/>
  <c r="G122" i="77"/>
  <c r="G128" i="77"/>
  <c r="G80" i="76"/>
  <c r="G86" i="76"/>
  <c r="G98" i="76"/>
  <c r="G104" i="76"/>
  <c r="G110" i="76"/>
  <c r="G128" i="76"/>
  <c r="G134" i="76"/>
  <c r="G140" i="76"/>
  <c r="G62" i="75" l="1"/>
  <c r="G68" i="75"/>
  <c r="G74" i="75"/>
  <c r="G80" i="75"/>
  <c r="G68" i="74" l="1"/>
  <c r="G62" i="73"/>
  <c r="G68" i="73"/>
  <c r="G74" i="73"/>
  <c r="G80" i="73"/>
  <c r="G86" i="73"/>
  <c r="G92" i="73"/>
  <c r="G98" i="73"/>
  <c r="G104" i="73"/>
  <c r="G110" i="73"/>
  <c r="G68" i="72"/>
  <c r="G80" i="72"/>
  <c r="G86" i="72"/>
  <c r="G92" i="72"/>
  <c r="G98" i="72"/>
  <c r="A100" i="72"/>
  <c r="A102" i="72"/>
  <c r="A104" i="72"/>
  <c r="A106" i="72"/>
  <c r="A108" i="72"/>
  <c r="A110" i="72"/>
  <c r="A112" i="72"/>
  <c r="A114" i="72"/>
  <c r="A116" i="72"/>
  <c r="A118" i="72"/>
  <c r="A120" i="72"/>
  <c r="A150" i="63" l="1"/>
  <c r="A140" i="63"/>
  <c r="A154" i="63"/>
  <c r="G86" i="63"/>
  <c r="G62" i="71" l="1"/>
  <c r="G74" i="71"/>
  <c r="G80" i="71"/>
  <c r="G86" i="71"/>
  <c r="G92" i="71"/>
  <c r="G104" i="71"/>
  <c r="G110" i="71"/>
  <c r="G68" i="70"/>
  <c r="G74" i="70"/>
  <c r="G80" i="70"/>
  <c r="G92" i="63"/>
  <c r="G114" i="63"/>
  <c r="A136" i="63"/>
  <c r="A138" i="63"/>
  <c r="A142" i="63"/>
  <c r="A144" i="63"/>
  <c r="A146" i="63"/>
  <c r="A148" i="63"/>
  <c r="A152" i="63"/>
  <c r="A156" i="63"/>
  <c r="A158" i="63"/>
  <c r="A160" i="63"/>
  <c r="A162" i="63"/>
  <c r="A164" i="63"/>
  <c r="A166" i="63"/>
  <c r="A168" i="63"/>
  <c r="A172" i="63"/>
  <c r="G54" i="60"/>
  <c r="G60" i="60"/>
  <c r="G86" i="60"/>
  <c r="G92" i="60"/>
  <c r="G104" i="60"/>
  <c r="G110" i="60"/>
  <c r="G122" i="60"/>
  <c r="G146" i="60"/>
  <c r="G152" i="60"/>
  <c r="G158" i="60"/>
  <c r="A160" i="60"/>
  <c r="A162" i="60"/>
  <c r="A164" i="60"/>
  <c r="A166" i="60"/>
  <c r="A168" i="60"/>
  <c r="A170" i="60"/>
  <c r="A172" i="60"/>
  <c r="A174" i="60"/>
  <c r="G48" i="58"/>
  <c r="G68" i="58"/>
  <c r="G86" i="58"/>
  <c r="G122" i="41" l="1"/>
  <c r="G116" i="41"/>
  <c r="G110" i="41"/>
  <c r="G98" i="41"/>
  <c r="G86" i="41"/>
  <c r="G122" i="17" l="1"/>
  <c r="G92" i="17"/>
  <c r="G86" i="17"/>
  <c r="G80" i="17"/>
  <c r="G56" i="12" l="1"/>
  <c r="G62" i="12"/>
</calcChain>
</file>

<file path=xl/sharedStrings.xml><?xml version="1.0" encoding="utf-8"?>
<sst xmlns="http://schemas.openxmlformats.org/spreadsheetml/2006/main" count="9475" uniqueCount="1608">
  <si>
    <t>Informes sobre la Situación Económica, las Finanzas Públicas y la Deuda Pública</t>
  </si>
  <si>
    <t>DATOS DEL PROGRAMA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</si>
  <si>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</si>
  <si>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</si>
  <si>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</si>
  <si>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</si>
  <si>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</si>
  <si>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</si>
  <si>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</si>
  <si>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</si>
  <si>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</si>
  <si>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</si>
  <si>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</si>
  <si>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</si>
  <si>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</si>
  <si>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</si>
  <si>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</si>
  <si>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</si>
  <si>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</si>
  <si>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</si>
  <si>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</si>
  <si>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</si>
  <si>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</si>
  <si>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</si>
  <si>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</si>
  <si>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</si>
  <si>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</si>
  <si>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</si>
  <si>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</si>
  <si>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</si>
  <si>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 xml:space="preserve">   </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</si>
  <si>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</si>
  <si>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</si>
  <si>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</si>
  <si>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</si>
  <si>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</si>
  <si>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</si>
  <si>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</si>
  <si>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</si>
  <si>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r>
      <t>NIVEL:</t>
    </r>
    <r>
      <rPr>
        <sz val="11"/>
        <color rgb="FF000000"/>
        <rFont val="Arial Narrow"/>
        <family val="2"/>
      </rPr>
      <t xml:space="preserve"> </t>
    </r>
    <r>
      <rPr>
        <b/>
        <sz val="11"/>
        <color rgb="FF000000"/>
        <rFont val="Arial Narrow"/>
        <family val="2"/>
      </rPr>
      <t>Fin</t>
    </r>
  </si>
  <si>
    <r>
      <t>Avance % al Período:</t>
    </r>
    <r>
      <rPr>
        <sz val="11"/>
        <color rgb="FF000000"/>
        <rFont val="Arial Narrow"/>
        <family val="2"/>
      </rPr>
      <t xml:space="preserve"> </t>
    </r>
  </si>
  <si>
    <r>
      <t>NIVEL:</t>
    </r>
    <r>
      <rPr>
        <sz val="11"/>
        <color rgb="FF000000"/>
        <rFont val="Arial Narrow"/>
        <family val="2"/>
      </rPr>
      <t xml:space="preserve"> </t>
    </r>
    <r>
      <rPr>
        <b/>
        <sz val="11"/>
        <color rgb="FF000000"/>
        <rFont val="Arial Narrow"/>
        <family val="2"/>
      </rPr>
      <t>Propósito</t>
    </r>
  </si>
  <si>
    <r>
      <t>NIVEL:</t>
    </r>
    <r>
      <rPr>
        <sz val="11"/>
        <color rgb="FF000000"/>
        <rFont val="Arial Narrow"/>
        <family val="2"/>
      </rPr>
      <t xml:space="preserve"> </t>
    </r>
    <r>
      <rPr>
        <b/>
        <sz val="11"/>
        <color rgb="FF000000"/>
        <rFont val="Arial Narrow"/>
        <family val="2"/>
      </rPr>
      <t>Componente</t>
    </r>
  </si>
  <si>
    <r>
      <t>NIVEL:</t>
    </r>
    <r>
      <rPr>
        <sz val="11"/>
        <color rgb="FF000000"/>
        <rFont val="Arial Narrow"/>
        <family val="2"/>
      </rPr>
      <t xml:space="preserve"> </t>
    </r>
    <r>
      <rPr>
        <b/>
        <sz val="11"/>
        <color rgb="FF000000"/>
        <rFont val="Arial Narrow"/>
        <family val="2"/>
      </rPr>
      <t>Actividad</t>
    </r>
  </si>
  <si>
    <t>Unidad administrativa</t>
  </si>
  <si>
    <t>1 - Gobierno</t>
  </si>
  <si>
    <t>Alineación Institucional</t>
  </si>
  <si>
    <t>Objetivo Estratégico</t>
  </si>
  <si>
    <r>
      <t xml:space="preserve">                              </t>
    </r>
    <r>
      <rPr>
        <b/>
        <sz val="11"/>
        <color rgb="FF000000"/>
        <rFont val="Arial Narrow"/>
        <family val="2"/>
      </rPr>
      <t>Coordinación</t>
    </r>
  </si>
  <si>
    <t>44 - Instituto Nacional de Transparencia, Acceso a la Información y Protección de Datos Personales</t>
  </si>
  <si>
    <t>100 - Presidencia</t>
  </si>
  <si>
    <t>                              Presidencia</t>
  </si>
  <si>
    <t>Justificación:</t>
  </si>
  <si>
    <t>8 - Otros Servicios Generales</t>
  </si>
  <si>
    <t>10 - Transparencia, acceso a la información y protección de datos personales</t>
  </si>
  <si>
    <t>4 - Garantizar el acceso a la información y la protección de datos personales</t>
  </si>
  <si>
    <t>M001 - Actividades de apoyo administrativo</t>
  </si>
  <si>
    <t>210 - Administración</t>
  </si>
  <si>
    <t>210 - Dirección General de Administración</t>
  </si>
  <si>
    <t>Impulsar el desempeño organizacional y promover un modelo institucional de servicio público orientado a resultados con un enfoque de derechos humanos y perspectiva de género.</t>
  </si>
  <si>
    <t>Justificación de creación y eliminación de indicadores</t>
  </si>
  <si>
    <t>E004 - Desempeño organizacional y modelo institucional orientado a resultados con enfoque de derechos humanos y perspectiva de género.</t>
  </si>
  <si>
    <t>180 - Dirección General de Planeación y Desempeño Institucional</t>
  </si>
  <si>
    <t>                              Contraloría Interna</t>
  </si>
  <si>
    <t>O001 - Actividades de apoyo a la función pública y buen gobierno</t>
  </si>
  <si>
    <t>500 - Contraloría</t>
  </si>
  <si>
    <t>3 - Coordinación de la Política de Gobierno</t>
  </si>
  <si>
    <t>4 - Función Pública</t>
  </si>
  <si>
    <t>1 - Función pública y buen gobierno</t>
  </si>
  <si>
    <t xml:space="preserve">Promedio de eficiencia y calidad institucional </t>
  </si>
  <si>
    <t>Contribuir a impulsar el desempeño organizacional y promover un modelo institucional de servicio público orientado a resultados y con perspectiva de género, mediante una adecuada administración de los recursos humanos, financieros, materiales y servicios generales.Contribuir a impulsar el desempeño organizacional y promover un modelo institucional de servicio público orientado a resultados y con perspectiva de género, mediante una adecuada administración de los recursos humanos, financieros, materiales y servicios generales.</t>
  </si>
  <si>
    <t>X ̅=(X1*X2*X3*X4*X5)^(1/5)</t>
  </si>
  <si>
    <t>Promedio</t>
  </si>
  <si>
    <t>Estratégico-Eficacia-Anual</t>
  </si>
  <si>
    <t>Índice de calidad en servicios</t>
  </si>
  <si>
    <t>La DGA proporciona servicios de calidad.</t>
  </si>
  <si>
    <t>(0.33 (calificación promedio de los servicios otorgados por la DRF) + 0.33 (calificación promedio de los servicios otorgados por la DRMSG) + 0.33 (calificación promedio de los servicios otorgados por la DDHO))</t>
  </si>
  <si>
    <t>Promedio otorgado por  los usuarios de los servicios proporcionados por la DGA</t>
  </si>
  <si>
    <t>Servicios proporcionados satisfactoriamente</t>
  </si>
  <si>
    <t>(Suma de las calificaciones obtenidas en la encuesta de satisfacción/ Total de reactivos calificados en la encuesta de satisfacción)</t>
  </si>
  <si>
    <t>Estratégico-Eficacia-Semestral</t>
  </si>
  <si>
    <t>Porcentaje de requerimientos atendidos.</t>
  </si>
  <si>
    <t>Porcentaje de requerimientos presentados en tiempo.</t>
  </si>
  <si>
    <t>Prestación de servicios</t>
  </si>
  <si>
    <t>(Número de requerimientos de servicios atendidos  / Número total de requerimientos de servicios solicitados) x 100</t>
  </si>
  <si>
    <t>(Número de requerimientos de servicios presentados conforme a los plazos establecidos en los procesos/Número total de requerimientos de servicios solicitados) x 100</t>
  </si>
  <si>
    <t>Porcentaje</t>
  </si>
  <si>
    <t>Gestión-Eficacia-Trimestral</t>
  </si>
  <si>
    <t>Gestión-Eficiencia-Anual</t>
  </si>
  <si>
    <t>Gestión-Eficiencia-Semestral</t>
  </si>
  <si>
    <t>Gestión-Eficacia-Semestral</t>
  </si>
  <si>
    <t xml:space="preserve">No se modificó el número de indicadores. </t>
  </si>
  <si>
    <t>No aplica</t>
  </si>
  <si>
    <t>Índice</t>
  </si>
  <si>
    <t>Estratégico-Calidad-Anual</t>
  </si>
  <si>
    <t>Gestión-Eficacia-Anual</t>
  </si>
  <si>
    <t>Nombre del Indicador</t>
  </si>
  <si>
    <t>Contribuir a impulsar el desempeño organizacional y promover un modelo institucional de servicio público orientado a resultados y con perspectiva de género mediante una política institucional orientada al logro de objetivos estratégicos.</t>
  </si>
  <si>
    <t xml:space="preserve">Tasa de variación del cumplimiento de los indicadores institucionales </t>
  </si>
  <si>
    <t>El INAI cuenta con una política institucional orientada al logro de objetivos estratégicos.</t>
  </si>
  <si>
    <t>[(Cumplimiento en el año vigente - Cumplimiento en el año inmediato anterior) / Cumplimiento en el año anterior] * 100</t>
  </si>
  <si>
    <t>Tasa de variación</t>
  </si>
  <si>
    <t>Promedio de valoración del desempeño</t>
  </si>
  <si>
    <t>Suma de los resultados de las fichas de desempeño de las Unidades Administrativas / Total de fichas anuales de desempeño</t>
  </si>
  <si>
    <t>Porcentaje de avance de las recomendaciones implementadas</t>
  </si>
  <si>
    <t>(Número de acciones implementadas / Número de acciones programadas) * 100</t>
  </si>
  <si>
    <t>Porcentaje de MIR valoradas como aceptables</t>
  </si>
  <si>
    <t>(Número de MIR valoradas en rango de calidad "aceptable" / Total de MIR del Instituto) * 100</t>
  </si>
  <si>
    <t xml:space="preserve">Porcentaje de avance de las actividades de  gestión </t>
  </si>
  <si>
    <t>(Avance en la ejecución del programa de trabajo / Avance programado) * 100</t>
  </si>
  <si>
    <t xml:space="preserve">Valoración de las MIR de cada Unidad Administrativa </t>
  </si>
  <si>
    <t>Gestión de instrumentos de evaluación</t>
  </si>
  <si>
    <t>Porcentaje de recomendaciones integradas en acuerdos de mejora</t>
  </si>
  <si>
    <t>(Recomendaciones incorporadas en programas de trabajo de mejora de las Unidades Administrativas / Recomendaciones emitidas) * 100</t>
  </si>
  <si>
    <t xml:space="preserve">Porcentaje de personal sensibilizado </t>
  </si>
  <si>
    <t>(Número de personas sensibilizadas / Total de plantilla de personal) * 100</t>
  </si>
  <si>
    <t>Ejecución del programa de sensibilización al personal</t>
  </si>
  <si>
    <t>Implementación de mecanismo de mejora de desempeño institucional</t>
  </si>
  <si>
    <t>Sistema de Evaluación del Desempeño Institucional (SEDI) implementado</t>
  </si>
  <si>
    <t>Política institucional de derechos humanos, igualdad y género implementada</t>
  </si>
  <si>
    <t>Porcentaje de personal evaluado satisfactoriamente</t>
  </si>
  <si>
    <t>(Número de personas evaluadas satisfactoriamente / Total de personas sensibilizadas) * 100</t>
  </si>
  <si>
    <t>Gestión-Calidad-Semestral</t>
  </si>
  <si>
    <t>Porcentaje de materiales de conocimiento generados</t>
  </si>
  <si>
    <t>(Número de materiales de conocimiento generados / Número de materiales de conocimiento programados al año) * 100</t>
  </si>
  <si>
    <t>Generación de conocimento sobre los derechos humanos, igualdad y género</t>
  </si>
  <si>
    <t xml:space="preserve">Contribuir a impulsar el desempeño organizacional y promover un modelo institucional de servicio público orientado a resultados con un enfoque de derechos humanos y perspectiva de género a través del ejercicio con eficacia, eficiencia, economía, transparencia, legalidad y honradez de los recursos públicos  destinados a los programas y metas para los que fueron asignados, y con sujeción de los servidores públicos del Instituto Nacional de Transparencia, Acceso a la Información y Protección de Datos Personales (INAI) a los principios que  los rigen. </t>
  </si>
  <si>
    <t xml:space="preserve">Suma ponderada del cumplimiento de metas de los servicios entregados (componentes) de la Contraloría </t>
  </si>
  <si>
    <t xml:space="preserve">Los servidores públicos del INAI ejercen los recursos públicos con eficacia, eficiencia, economía, transparencia, legalidad y honradez, los aplican a los programas y metas para los que fueron asignados y actúan bajo los principios que rigen al servicio público. </t>
  </si>
  <si>
    <t>Suma ponderada de los componentes de la Contraloría Interna = (.20)Componente 1 + (.20)Componente 2 + (.20)Componente 3 + (.20)Componente 4 + (.20)Componente 5</t>
  </si>
  <si>
    <t>Porcentaje de recursos auditados por la Contraloría del INAI que se ejercieron con apego a los principios de eficacia, eficiencia, economía, transparencia y honradez, y que se aplicaron a los programas y metas para los que fueron asignados</t>
  </si>
  <si>
    <t>Programa de auditoría y revisiones implementado</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</si>
  <si>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INAI) x 100</t>
  </si>
  <si>
    <t>((Número de recomendaciones emitidas en la medición actual) -  (número de recomendaciones emitidas en la medición inmediata anterior)/(número de recomendaciones emitidas en la medición anterior))*100</t>
  </si>
  <si>
    <t>Tasa de variación del número de observaciones emitidas relacionadas con el ejercicio del presupuesto del INAI, respecto de las emitidas en el ejercicio fiscal inmediato anterior</t>
  </si>
  <si>
    <t>Porcentaje de procedimientos disciplinarios iniciados</t>
  </si>
  <si>
    <t xml:space="preserve">Responsabilidades administrativas determinadas de los servidores públicos </t>
  </si>
  <si>
    <t>(Número de procedimientos disciplinarios iniciados/ Número de investigaciones concluídas) * 100</t>
  </si>
  <si>
    <t>Porcentaje de procedimientos de contratación declarados nulos</t>
  </si>
  <si>
    <t xml:space="preserve">Procedimientos de contratación impugnados verificados </t>
  </si>
  <si>
    <t>(Procedimientos de contratación declarados nulos / Total de procedimientos de contratación impugnados)*100</t>
  </si>
  <si>
    <t>Porcentaje de observaciones preventivas en órganos colegiados emitidas respecto al periodo inmediato anterior</t>
  </si>
  <si>
    <t>Observaciones preventivas en órganos colegiados emitidas</t>
  </si>
  <si>
    <t>((Número promedio de recomendaciones emitidas en la medición actual) -  (número promedio de recomendaciones emitidas en la medición inmediata anterior)/(número promedio de recomendaciones emitidas en la medición anterior))*100</t>
  </si>
  <si>
    <t>Realización de auditorías.</t>
  </si>
  <si>
    <t>(avance real/avance programado) x 100</t>
  </si>
  <si>
    <t>Programación y realización de revisiones.</t>
  </si>
  <si>
    <t>Programación y realización de seguimientos de recomendaciones y acciones de mejora.</t>
  </si>
  <si>
    <t>Porcentaje de atención de quejas y denuncias presentadas por particulares</t>
  </si>
  <si>
    <t xml:space="preserve">Investigación de quejas y denuncias </t>
  </si>
  <si>
    <t>(número de quejas y denuncias concluídas/número de quejas y denuncias en trámite) x 100</t>
  </si>
  <si>
    <t>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</si>
  <si>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</si>
  <si>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</si>
  <si>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</si>
  <si>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</si>
  <si>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</si>
  <si>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</si>
  <si>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</si>
  <si>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Participación en la sesiones de los órganos colegiados.</t>
  </si>
  <si>
    <t>(Número de participaciones/número de sesiones realizadas) x 100</t>
  </si>
  <si>
    <t>Porcentaje de avance del programa anual de auditorías</t>
  </si>
  <si>
    <t>Porcentaje de avance del programa anual de revisiones</t>
  </si>
  <si>
    <t>Porcentaje de avance en el programa anual de seguimientos</t>
  </si>
  <si>
    <t>Porcentaje de avance en la instrucción de procedimientos disciplinarios</t>
  </si>
  <si>
    <t>Porcentaje de participación en las sesiones de los órganos colegiados</t>
  </si>
  <si>
    <t>Con base en el numeral vigésimo primero de los Lineamientos del SEDI publicados el 10 de junio de 2014 (ACT-PUB-10-06-2015.04), el indicador "Promedio de servicios brindados con criterios de calidad” de nivel “Propósito” se eliminó  y se sustituyó por el indicador "Índice de calidad en servicios" con la finalidad de reflejar de mejor manera el quehacer de la Dirección General.</t>
  </si>
  <si>
    <t>Se determinó una meta mayor a la programada.</t>
  </si>
  <si>
    <t>PRESUPUESTO ORIGINAL</t>
  </si>
  <si>
    <t xml:space="preserve">Se modificó la meta para ser congruente con el nombre, método de cálculo y unidad de medida definidos. </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</si>
  <si>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</si>
  <si>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</si>
  <si>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                              Coordinación de Acceso a la Información</t>
  </si>
  <si>
    <t>Promedio de Acceso y conocimiento de los derechos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</si>
  <si>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el cumplimiento de las disposiciones establecidas en el marco normativo de transparencia y acceso a la información por parte de las autoridades laborales, sindicatos, personas físicas y morales.</t>
  </si>
  <si>
    <t>X ̅=(X1*X2*...X11)^(1/11)</t>
  </si>
  <si>
    <t>Gestión-Calidad-Trimestral</t>
  </si>
  <si>
    <t>Gestión-Calidad-Anual</t>
  </si>
  <si>
    <t>Revisar la carga de la información prescrita en el Título Quinto de la Ley General de Transparencia y Acceso a la Información Pública por parte de los sujetos obligados correspondientes en la Plataforma Nacional de Transparencia.</t>
  </si>
  <si>
    <t>Porcentaje de avance del Proyecto</t>
  </si>
  <si>
    <t>A1+A2+A3+An 
donde:
An= (Porcentaje de avance de la actividad n al trimestre) * (Porcentaje de contribución de la actividad al logro de la meta anual)/100</t>
  </si>
  <si>
    <t xml:space="preserve">Porcentaje de presupuesto ejercido </t>
  </si>
  <si>
    <t>(Presupuesto ejercido/Monto aprobado)* 100</t>
  </si>
  <si>
    <t>420 - Dirección General de Investigación y Verificación</t>
  </si>
  <si>
    <t>Garantizar el óptimo cumplimiento de los derechos de acceso a la información pública y la protección de datos personales.</t>
  </si>
  <si>
    <t>Promedio de cumplimiento</t>
  </si>
  <si>
    <t>Contribuir a garantizar el óptimo cumplimiento de los derechos de acceso a la información pública y la protección de datos personales a través de procedimientos de investigación y verificación.</t>
  </si>
  <si>
    <t>X ̅=(X1*X2*X3*X4*X5*X6)^(1/6)</t>
  </si>
  <si>
    <t>Porcentaje de procedimientos de investigación iniciados que concluyen en verificación.</t>
  </si>
  <si>
    <t>Los titulares de los datos personales cuentan con procedimientos de investigación y verificación para el ejercicio de su derecho de protección de datos personales.</t>
  </si>
  <si>
    <t>(Número de procedimientos de verificaciones / Número de procedimientos de investigaciones) * 100</t>
  </si>
  <si>
    <t>Porcentaje de procedimientos de verificación concluidos que se envían a la Dirección General de Protección de Derechos y Sanción (DGPDS).</t>
  </si>
  <si>
    <t>(Número de procedimientos de verificación enviados a la DGPDS / número procedimientos de verificación concluidos) * 100</t>
  </si>
  <si>
    <t>Porcentaje de procedimientos de investigación iniciados, por sector privado.</t>
  </si>
  <si>
    <t>Procedimientos de investigación iniciados en sector privado.</t>
  </si>
  <si>
    <t>(Número de investigaciones iniciadas a instituciones de sector privado / número procedimientos de investigación iniciados) * 100</t>
  </si>
  <si>
    <t>Porcentaje de procedimiento de verificación que se concluyen en 100 días hábiles o menos.</t>
  </si>
  <si>
    <t>Procedimientos de verificación concluidos</t>
  </si>
  <si>
    <t>(Número de verificaciones concluidas en 100 días hábiles o menos / Total de verificaciones concluidas) * 100</t>
  </si>
  <si>
    <t>Porcentaje de denuncias admitidas.</t>
  </si>
  <si>
    <t xml:space="preserve"> Admisión de denuncias</t>
  </si>
  <si>
    <t>(Número de denuncias admitidas / Número de denuncias recibidas) * 100</t>
  </si>
  <si>
    <t>Porcentaje de investigaciones concluidas.</t>
  </si>
  <si>
    <t>Conclusión de investigaciones</t>
  </si>
  <si>
    <t>(Número de investigaciones concluidas / Número de investigaciones iniciadas) * 100</t>
  </si>
  <si>
    <t>Porcentaje de mejoras y/o soporte realizados</t>
  </si>
  <si>
    <t>Realización de mejoras y/o soporte al sistema  IFAI-Prodatos</t>
  </si>
  <si>
    <t>(Número de mejoras y/o soporte realizados / Número de mejoras y/o soporte programados) * 100</t>
  </si>
  <si>
    <t xml:space="preserve">Porcentaje de avance del Proyecto </t>
  </si>
  <si>
    <t>Realización del Proyecto Especial Digitalización de expedientes de investigación y verificación para uso interno de la Dirección General de Investigación y Verificación.</t>
  </si>
  <si>
    <t>Ejercicio del presupuesto del Proyecto Especial Digitalización de expedientes de investigación y verificación para uso interno de la Dirección General de Investigación y Verificación.</t>
  </si>
  <si>
    <t xml:space="preserve">La meta anual programada del indicador se modificó de .8 a 80% de acuerdo a su método de cálculo. </t>
  </si>
  <si>
    <t>Con base en el numeral vigésimo primero de los Lineamientos del SEDI publicados el 10 de junio de 2014 (ACT-PUB-10-06-2015.04), el indicador "Porcentaje de mejoras y/o soporte realizados"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</si>
  <si>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</si>
  <si>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Se determinó una meta menor a la programada.</t>
  </si>
  <si>
    <t>E001 - Garantizar el óptimo cumplimiento de los derechos de acceso a la información pública y la protección de datos personales.</t>
  </si>
  <si>
    <t>220 - Dirección General de Asuntos Internacionales</t>
  </si>
  <si>
    <t>                              Coordinación Ejecutiva</t>
  </si>
  <si>
    <t xml:space="preserve">Promedio de acceso y conocimiento de los derechos de acceso a la información y protección de datos personales. </t>
  </si>
  <si>
    <t>Contribuir a impulsar una política internacional para la efectiva implementación y garantía de los derechos de acceso a la información y de  protección de datos personales en beneficio del INAI y del país, mediante la ejecución de una vinculación y cooperación internacional.</t>
  </si>
  <si>
    <t>Estratégico - Eficacia - Anual</t>
  </si>
  <si>
    <t>Unidades Administrativas del INAI beneficiadas directamente de las acciones internacionales.</t>
  </si>
  <si>
    <t>Las acciones internacionales coordinadas por la DGAI procuran el intercambio de conocimiento para el INAI, en el ámbito de su competencia.</t>
  </si>
  <si>
    <t>Número de unidades administrativas</t>
  </si>
  <si>
    <t>Estratégico - Eficacia - Semestral</t>
  </si>
  <si>
    <t>Prorcentaje de los informes de comisión internacional que contienen un valor agregado de información que propicia el aprendizaje institucional.</t>
  </si>
  <si>
    <t>Vinculación internacional establecida.</t>
  </si>
  <si>
    <t>[Informes de comisión con valor agregado (X) / total de informes de comisión (11)]*100</t>
  </si>
  <si>
    <t>Estratégico - Eficacia - Trimestral</t>
  </si>
  <si>
    <t>Coordinaciones del INAI que participan en el intercambio de la experiencia institucional.</t>
  </si>
  <si>
    <t>Promoción Internacional establecida.</t>
  </si>
  <si>
    <t xml:space="preserve">Sumatoria acumulada anual de las Coordinaciones que participan en las actividades de promoción institucional. </t>
  </si>
  <si>
    <t>Número de coordinaciones</t>
  </si>
  <si>
    <t>Porcentaje de participación en las actividades de las redes de las que el INAI forma parte.</t>
  </si>
  <si>
    <t>Participar en las actividades de las redes internacionales de las que forma parte el INAI para el fortalecimiento de sus vínculos.</t>
  </si>
  <si>
    <t>[Número de actividades realizadas (X) / Número de actividades programadas (10)]*100</t>
  </si>
  <si>
    <t>Gestión - Eficacia - Semestral</t>
  </si>
  <si>
    <t>Porcentaje de las comisiones internacionales realizadas.</t>
  </si>
  <si>
    <t>Coordinación de comisiones internacionales.</t>
  </si>
  <si>
    <t>[Número de comisiones realizadas (X) / Número de comisiones programadas (11)]*100</t>
  </si>
  <si>
    <t>Gestión - Eficacia - Trimestral</t>
  </si>
  <si>
    <t>Porcentaje de los eventos institucionales con componente internacional realizados.</t>
  </si>
  <si>
    <t>Coordinación de eventos con componente internacional.</t>
  </si>
  <si>
    <t>[Número de eventos realizados (X) / Número de eventos programados (3)]*100</t>
  </si>
  <si>
    <t xml:space="preserve">Porcentaje de solicitudes de visitas técnicas recibidas. </t>
  </si>
  <si>
    <t>Atención a la visitas técnicas.</t>
  </si>
  <si>
    <t>[Número de visitas técnicas atendidas (X) / Número de visitas técnicas solicitadas estimadas al semestre (3)]*100</t>
  </si>
  <si>
    <t>Porcentaje de las consultas recibidas por terceros sobre el quehacer institucional.</t>
  </si>
  <si>
    <t>Atención a las consultas relacionadas con el quehacer institucional.</t>
  </si>
  <si>
    <t>[Número de consultas respondidas (X) / Número de consultas recibidas estimadas (4) al trimestre]*100</t>
  </si>
  <si>
    <t>Se modificó la meta para ser congruente con el nombre, método de cálculo y unidad de medida definidos.</t>
  </si>
  <si>
    <t>Justificación de creación, modificación y eliminación de indicadores</t>
  </si>
  <si>
    <t>Con base en el numeral vigésimo primero de los Lineamientos del SEDI publicados el 10 de junio de 2014 (ACT-PUB-10-06-2015.04), el indicador "Unidades Administrativas del INAI que participan en el intercambio de la experiencia institucional" de nivel “Componente” se sustituyó por el indicador "Coordinaciones del INAI que participan en el intercambio de la experiencia institucional", con la finalidad de reflejar de mejor manera el quehacer de la Dirección General.</t>
  </si>
  <si>
    <t>Con base en el numeral vigésimo primero de los Lineamientos del SEDI publicados el 10 de junio de 2014 (ACT-PUB-10-06-2015.04), el indicador "Proporción de las comisiones internacionales realizadas" de nivel “Actividad” se sustituyó por el indicador "Porcentaje de las comisiones internacionales realizadas.", con la finalidad de reflejar de mejor manera el quehacer de la Dirección General.</t>
  </si>
  <si>
    <t>Con base en el numeral vigésimo primero de los Lineamientos del SEDI publicados el 10 de junio de 2014 (ACT-PUB-10-06-2015.04), el indicador "Proporción de los eventos institucionales con componente internacional" de nivel “Actividad” se sustituyó por el indicador "Porcentaje de los eventos institucionales con componente internacional realizados", con la finalidad de reflejar de mejor manera el quehacer de la Dirección General.</t>
  </si>
  <si>
    <t>Con base en el numeral vigésimo primero de los Lineamientos del SEDI publicados el 10 de junio de 2014 (ACT-PUB-10-06-2015.04), el indicador "Proporción de solicitudes de visitas técnicas recibidas” se sustituyó por el indicador "Porcentaje de solicitudes de visitas técnicas recibidas", con la finalidad de reflejar de mejor manera el quehacer de la Dirección General.</t>
  </si>
  <si>
    <t>Con base en el numeral vigésimo primero de los Lineamientos del SEDI publicados el 10 de junio de 2014 (ACT-PUB-10-06-2015.04), el indicador "Proporción de las consultas recibidas por terceros sobre el quehacer institucional" de nivel “Actividad” se sustituyó por el indicador "Porcentaje de las consultas recibidas por terceros sobre el quehacer institucional", con la finalidad de reflejar de mejor manera el quehacer de la Dirección General.</t>
  </si>
  <si>
    <t>Proporción de mecanismos de cooperación sugeridos por la DGAI a la Comisión Permanente de Asuntos Internacionales</t>
  </si>
  <si>
    <t>Con base en el numeral vigésimo primero de los Lineamientos del SEDI publicados el 10 de junio de 2014 (ACT-PUB-10-06-2015.04), el indicador "Proporción de mecanismos de cooperación sugeridos por la DGAI a la Comisión Permanente de Asuntos Internacionales" de nivel “Actividad” se eliminó; sin embargo, los indicadores reportados reflejan el quehacer de la Dirección General.</t>
  </si>
  <si>
    <t>350 - Dirección General de Enlace con Organismos Electorales y Partidos Políticos</t>
  </si>
  <si>
    <t>Sujetos obligados correspondientes adheridos al Portal de Obligaciones de Transparencia</t>
  </si>
  <si>
    <t>Los sujetos obligados cumplen con las disposiciones establecidas en el marco normativo de transparencia y acceso a la información</t>
  </si>
  <si>
    <t>((Número de sujetos obligados correspondientes adheridos al Portal de Obligaciones de Transparencia)/(Número total de sujetos obligados correspondientes)) * 100</t>
  </si>
  <si>
    <t>Sujetos obligados correspondientes adheridos a la plataforma Infomex 3.0</t>
  </si>
  <si>
    <t>((Número de sujetos obligados correspondientes adheridos a Infomex 3.0) / (Número total de los sujetos obligados correspondientes)) *100</t>
  </si>
  <si>
    <t>Sujetos obligados correspondientes que han cumplido con la homologación de sus estructuras organizativas para el cumplimiento de la Ley General de Transparencia</t>
  </si>
  <si>
    <t>(Número de sujetos obligados correspondientes que cuentan con Unidad de Transparencia y Comité de Transparencia) / (Número total de sujetos obligados correspondientes) *100</t>
  </si>
  <si>
    <t>Índice de seguimiento para el cumplimiento en materia de obligaciones de transparencia, acceso a la información, políticas de acceso, transparencia proactiva y gobierno abierto.</t>
  </si>
  <si>
    <t>Programa de seguimiento a los sujetos obligados correspondientes realizado</t>
  </si>
  <si>
    <t>Índice de acompañamiento para el cumplimiento en materia de obligaciones de transparencia, acceso a la información, protección de datos personales, gestión documental, políticas de acceso, transparencia proactiva y gobierno abierto.</t>
  </si>
  <si>
    <t>Programa de acompañamiento permanente a los sujetos obligados correspondientes otorgado</t>
  </si>
  <si>
    <t>[((Número de actividades de acompañamiento realizadas a los sujetos obligados correspondientes / Número de actividades de acompañamiento solicitadas por los sujetos obligados correspondientes) x 0.5) + ((Número de asistencia especializada realizada a los sujetos obligados correspondientes / Número de asistencia especializada solicitada por los sujetos obligados correspondientes) x 0.5)]</t>
  </si>
  <si>
    <t>Porcentaje de programas de trabajo específicos promovidos para su implementación</t>
  </si>
  <si>
    <t>Promoción de programas de trabajo específicos</t>
  </si>
  <si>
    <t>((Registro de programas de trabajo promovidos en los sujetos obligados correspondientes / Número total de sujetos obligados correspondientes)) * 100</t>
  </si>
  <si>
    <t xml:space="preserve">Porcentaje de convenios generales y específicos firmados
</t>
  </si>
  <si>
    <t>Promoción de firma de convenios de colaboración</t>
  </si>
  <si>
    <t>((Número de convenios firmados entre los sujetos obligados correspondientes  y el INAI) / (Número total de sujetos obligados correspondientes )) *100</t>
  </si>
  <si>
    <t>Porcentaje de ejecución de actividades de acercamiento con actores clave</t>
  </si>
  <si>
    <t xml:space="preserve">((Número de acercamientos con actores clave realizados) / (Número de acercamientos con actores clave programados)) * 100 </t>
  </si>
  <si>
    <t>Porcentaje de asistencia técnica otorgada a los sujetos obligados correspondientes</t>
  </si>
  <si>
    <t xml:space="preserve">Asistencia técnica continua </t>
  </si>
  <si>
    <t>((Número de asistencias técnicas otorgadas a los sujetos obligados correspondientes) / (Número de solicitudes de asistencias técnicas recibidas de los sujetos obligados correspondientes)) * 100</t>
  </si>
  <si>
    <t>Porcentaje de asistencia de los Comités y Unidades de Transparencia a eventos que promueven políticas orientadas a la transparencia organizacional</t>
  </si>
  <si>
    <t>Promoción de la cultura organizacional orientada al valor de la transparencia</t>
  </si>
  <si>
    <t>((Número de Unidades de Transparencia que asisten + Número de Comités de Transparencia que asisten) / (Número de Unidades de Transparencia + Número de Comités de Transparencia)) * 100</t>
  </si>
  <si>
    <t>Porcentaje de sujetos obligados que cumplen con sus programas específicos de trabajo en transparencia, acceso a la información, políticas de acceso, transparencia proactiva y gobierno abierto</t>
  </si>
  <si>
    <t>Verificación del cumplimiento de los sujetos obligados correspondientes a los programas de transparencia, acceso a la información, políticas de acceso, transparencia proactiva y gobierno abierto</t>
  </si>
  <si>
    <t>(Número de sujetos obligados que cumplen con programas específicos de trabajo) / (Total de sujetos obligados que solicitaron programas específicos de trabajo) * 100</t>
  </si>
  <si>
    <t>Porcentaje de sujetos obligados correspondientes revisados que subieron la información de sus obligaciones que derivan del Título Quinto de la LGTAIP en la Plataforma Nacional de Transparencia en tiempo y forma</t>
  </si>
  <si>
    <t>No se llevaron a cabo ajustes a las metas.</t>
  </si>
  <si>
    <t>Con base en el numeral vigésimo primero de los Lineamientos del SEDI publicados el 10 de junio de 2014 (ACT-PUB-10-06-2015.04), el indicador “Porcentaje de organismos electorales y de partidos políticos adheridos al Portal de Obligaciones de Transparencia” de nivel “Propósito” se eliminó y se sustituyó por el indicador "Sujetos obligados correspondientes adheridos al Portal de Obligaciones de Transparencia" con la finalidad de reflejar de mejor manera el quehacer de la Dirección General.</t>
  </si>
  <si>
    <t>Con base en el numeral vigésimo primero de los Lineamientos del SEDI publicados el 10 de junio de 2014 (ACT-PUB-10-06-2015.04), el indicador “Porcentaje de organismos electorales y de partidos políticos adheridos a la plataforma Infomex 3.0” de nivel “Propósito” se eliminó y se sustituyó por el indicador "Sujetos obligados correspondientes adheridos a la plataforma Infomex 3.0" con la finalidad de reflejar de mejor manera el quehacer de la Dirección General.</t>
  </si>
  <si>
    <t>Con base en el numeral vigésimo primero de los Lineamientos del SEDI publicados el 10 de junio de 2014 (ACT-PUB-10-06-2015.04), el indicador Porcentaje de organismos electorales y de partidos políticos que han cumplido con la homologación de sus estructuras organizativas para el cumplimiento de la Ley General de Transparencia” de nivel “Propósito” se eliminó y se sustituyó por el indicador Sujetos obligados correspondientes que han cumplido con la homologación de sus estructuras organizativas para el cumplimiento de la Ley General de Transparencia" con la finalidad de reflejar de mejor manera el quehacer de la Dirección General.</t>
  </si>
  <si>
    <t>Con base en el numeral vigésimo primero de los Lineamientos del SEDI publicados el 10 de junio de 2014 (ACT-PUB-10-06-2015.04), el indicador “Índice de seguimiento para el cumplimiento en materia de obligaciones de transparencia, acceso a la información, políticas de acceso, transparencia proactiva y gobierno abierto.” de nivel “Componente” se incluyó en la MIR con el objetivo de reflejar de mejor manera el quehacer de la Dirección General.</t>
  </si>
  <si>
    <t>Índice de acompañamiento para el cumplimiento en materia de obligaciones de transparencia, acceso a la información, protección de datos personales, gestión documental, políticas de acceso, transparencia proactiva y gobierno abierto</t>
  </si>
  <si>
    <t>Con base en el numeral vigésimo primero de los Lineamientos del SEDI publicados el 10 de junio de 2014 (ACT-PUB-10-06-2015.04), el indicador “Acompañamiento y asistencia permanentes otorgadas” de nivel “Componente” se eliminó y se sustituyó por el indicador "Índice de acompañamiento para el cumplimiento en materia de obligaciones de transparencia, acceso a la información, protección de datos personales, gestión documental, políticas de acceso, transparencia proactiva y gobierno abierto" con la finalidad de reflejar de mejor manera el quehacer de la Dirección General.</t>
  </si>
  <si>
    <t>Desarrollo de programas de buenas prácticas promovidas</t>
  </si>
  <si>
    <t>Con base en el numeral vigésimo primero de los Lineamientos del SEDI publicados el 10 de junio de 2014 (ACT-PUB-10-06-2015.04), el indicador “Desarrollo de programas de buenas prácticas promovidas” de nivel “Componente” se eliminó; sin embargo, los indicadores reportados reflejan el quehacer de la Dirección General.</t>
  </si>
  <si>
    <t>Con base en el numeral vigésimo primero de los Lineamientos del SEDI publicados el 10 de junio de 2014 (ACT-PUB-10-06-2015.04), el indicador “Porcentaje de sujetos obligados que cumplen con sus programas específicos de trabajo en transparencia, acceso a la información, políticas de acceso, transparencia proactiva y gobierno abierto”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</si>
  <si>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la Plataforma Nacional de Transparencia en tiempo y forma” de nivel “Actividad” se incluyó en la MIR con el objetivo de reflejar de mejor manera el quehacer de la Dirección General.</t>
  </si>
  <si>
    <t>Porcentaje de elaboración de diagnósticos sobre las capacidades institucionales de los organismos electorales y los partidos político</t>
  </si>
  <si>
    <t>Con base en el numeral vigésimo primero de los Lineamientos del SEDI publicados el 10 de junio de 2014 (ACT-PUB-10-06-2015.04), el indicador “Porcentaje de elaboración de diagnósticos sobre las capacidades institucionales de los organismos electorales y los partidos político” de nivel “Actividad” se eliminó; sin embargo, los indicadores reportados reflejan el quehacer de la Dirección General.</t>
  </si>
  <si>
    <t>Gestión-Eficiencia-Trimestral</t>
  </si>
  <si>
    <t>X ̅=(X1*X2*X3*X4)^(1/4)</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</si>
  <si>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</si>
  <si>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Coordinación de Protección de Datos Personales</t>
  </si>
  <si>
    <t>Con base en el numeral vigésimo primero de los Lineamientos del SEDI publicados el 10 de junio de 2014 (ACT-PUB-10-06-2015.04), el indicador "Porcentaje de seguimiento a  procedimientos administrativos disciplinarios, cuando se trate de presuntos infractores de sujetos obligados que no cuenten con la calidad de servidor público " de nivel “Propósito” se eliminó; sin embargo, los indicadores reportados reflejan el quehacer de la Dirección General.</t>
  </si>
  <si>
    <t xml:space="preserve">Porcentaje de seguimiento a  procedimientos administrativos disciplinarios, cuando se trate de presuntos infractores de sujetos obligados que no cuenten con la calidad de servidor público </t>
  </si>
  <si>
    <t>Con base en el numeral vigésimo primero de los Lineamientos del SEDI publicados el 10 de junio de 2014 (ACT-PUB-10-06-2015.04), el indicador "Porcentaje de seguimiento a las denuncias por presuntas infracciones de los sujetos obligados por el incumplimiento de las obligaciones establecidas en la Ley General y en la Ley Federal en la materia, remitidas ante los órganos internos de control y contralorías internas" de nivel "Actividad" se eliminó; sin embargo, los indicadores reportados reflejan el quehacer de la Dirección General.</t>
  </si>
  <si>
    <t>Porcentaje de seguimiento a las denuncias por presuntas infracciones de los sujetos obligados por el incumplimiento de las obligaciones establecidas en la Ley General y en la Ley Federal en la materia, remitidas ante los órganos internos de control y contralorías internas</t>
  </si>
  <si>
    <t>Con base en el numeral vigésimo primero de los Lineamientos del SEDI publicados el 10 de junio de 2014 (ACT-PUB-10-06-2015.04), el indicador "Porcentaje de seguimiento a las vistas ordenadas por el Pleno del Instituto a los órganos internos de control en los sujetos obligado"  de nivel "Actividad" se incluyó en la MIR con el objetivo de reflejar de mejor manera el quehacer de la Dirección General.</t>
  </si>
  <si>
    <t>Porcentaje de seguimiento a las vistas ordenadas por el Pleno del Instituto a los órganos internos de control en los sujetos obligados</t>
  </si>
  <si>
    <t>Con base en el numeral vigésimo primero de los Lineamientos del SEDI publicados el 10 de junio de 2014 (ACT-PUB-10-06-2015.04), el indicador "Porcentaje de seguimiento de las vistas notificadas a los órganos internos de control o contralorías internas" de nivel "Actividad" se eliminó; sin embargo, los indicadores reportados reflejan el quehacer de la Dirección General.</t>
  </si>
  <si>
    <t>Porcentaje de seguimiento de las vistas notificadas a los órganos internos de control o contralorías internas</t>
  </si>
  <si>
    <t>Con base en el numeral vigésimo primero de los Lineamientos del SEDI publicados el 10 de junio de 2014 (ACT-PUB-10-06-2015.04), el indicador "Índice de cumplimiento de resoluciones"  de nivel "Actividad" se incluyó en la MIR con el objetivo de reflejar de mejor manera el quehacer de la Dirección General.</t>
  </si>
  <si>
    <t>Índice de cumplimiento de resoluciones</t>
  </si>
  <si>
    <t xml:space="preserve">Se redujo la meta anual. </t>
  </si>
  <si>
    <t>Porcentaje de verificación del cumplimiento a resoluciones de recursos de revisión</t>
  </si>
  <si>
    <t xml:space="preserve">Se incrementó la meta anual. </t>
  </si>
  <si>
    <t xml:space="preserve">Porcentaje de cumplimiento de resoluciones </t>
  </si>
  <si>
    <t>Gestión-Ascendente-Semestral</t>
  </si>
  <si>
    <t>(Actualizaciones efectuadas a la base de datos de las denuncias de hechos por persistir el incumplimiento de las resoluciones emitidas por el Pleno del Instituto / Actualizaciones programadas a la base de datos de las denuncias de hechos por persistir el incumplimiento de las resoluciones emitidas por el Pleno del Instituto * 100</t>
  </si>
  <si>
    <t xml:space="preserve">Seguimiento a las denuncias de hechos por persistir el incumplimiento de las resoluciones emitidas por el Pleno del Instituto.
</t>
  </si>
  <si>
    <t>Porcentaje de seguimiento a las denuncias de hechos por persistir el incumplimiento de las resoluciones emitidas por el Pleno del Instituto.</t>
  </si>
  <si>
    <t>((Cortes mensuales efectuados a la base de datos de vistas ordenadas por el Pleno del Instituto a los órganos internos de control en los sujetos obligados + Reporte semestral rendido al Director General respecto del seguimiento a las vistas) / (Cortes mensuales programados a la base de datos de vistas ordenadas por el Pleno del Instituto a los órganos internos de control en los sujetos obligados + Reporte semestral programado a rendir al Director General respecto del seguimiento a las vistas)) * 100</t>
  </si>
  <si>
    <t>Seguimiento a las vistas ordenadas por el Pleno del Instituto a los órganos internos de control en los sujetos obligados.</t>
  </si>
  <si>
    <t>Porcentaje de seguimiento a las vistas ordenadas por el Pleno del Instituto a los órganos internos de control en los sujetos obligados.</t>
  </si>
  <si>
    <t>(Número de resoluciones cumplidas/Número de resoluciones con instrucción con vencimiento en el período)*100</t>
  </si>
  <si>
    <t>Verificación del cumplimiento a las resoluciones de los recursos de revisión</t>
  </si>
  <si>
    <t>&lt;99.2</t>
  </si>
  <si>
    <t>Gestión-Descendente-Semestral</t>
  </si>
  <si>
    <t>(Denuncias presentadas por incumplimiento/Resoluciones con instrucción con vencimiento en el período)*100</t>
  </si>
  <si>
    <t>Mecanismo de seguimiento a resoluciones ejecutado</t>
  </si>
  <si>
    <t xml:space="preserve">Porcentaje de efectividad del seguimiento a resoluciones </t>
  </si>
  <si>
    <t>&gt;0.8%</t>
  </si>
  <si>
    <t>Estratégico-Ascendente-Anual</t>
  </si>
  <si>
    <t xml:space="preserve">
(Número de resoluciones con instrucción cumplidas con vencimiento en el ejercicio/Número de resoluciones notificadas con vencimiento durante el ejercicio)*100
</t>
  </si>
  <si>
    <t xml:space="preserve">Los sujetos obligados cumplen con las resoluciones del Pleno del Instituto.
</t>
  </si>
  <si>
    <t>Porcentaje de cumplimiento de resoluciones</t>
  </si>
  <si>
    <t>Contribuir a garantizar el  
el óptimo cumplimiento de los derechos de acceso a la información y de protección de los datos personales en posesión de los sujetos obligados, mediante la  coordinación e instrumentación de mecanismos de verificación, vigilancia y seguimiento de las resoluciones emitidas por el Pleno del Instituto, así como para el seguimiento y, en algunos supuestos, la investigación y determinación del  incumplimiento de las obligaciones establecidas en la Ley General y Ley Federal en la materia.</t>
  </si>
  <si>
    <t>720 - Dirección General de Cumplimientos y Responsabilidades</t>
  </si>
  <si>
    <t>Coordinación Técnica del Pleno</t>
  </si>
  <si>
    <t>710 - Dirección General de Atención al Pleno</t>
  </si>
  <si>
    <t>Coordinación Técnico del Pleno</t>
  </si>
  <si>
    <t>Promedio de Cumplimiento</t>
  </si>
  <si>
    <t>Contribuir a garantizar el óptimo cumplimiento de los derechos de los recurrentes al acceso a la información pública y a la protección de datos personales, mediante las herramientas necesarias para dar seguimiento puntual a las resoluciones del Pleno.</t>
  </si>
  <si>
    <t>Número e incidencias en el cumplimiento de los indicadores de los Componentes de la DGAP</t>
  </si>
  <si>
    <t xml:space="preserve">El Pleno cuenta con las herramientas necesarias para dar un seguimiento puntal a sus resoluciones en tiempo y forma. La gestión y seguimiento de los asuntos competencia del Pleno del Instituto se realiza de un modo adecuado </t>
  </si>
  <si>
    <t>Promedio de los resultados finales de los i componentes</t>
  </si>
  <si>
    <t>Número de incidencias, acciones realizadas fuera del tiempo meta</t>
  </si>
  <si>
    <t>Los medios de impugnación son turnados, las resoluciones, recomendaciones y acuerdos son firmados y notificados optimizando los tiempos de cada acción</t>
  </si>
  <si>
    <t>{(medios de impugnación interpuestos - carpetas soporte) / Medios de impugnación interpuestos} + {Resoluciones pendientes de firma desde hace más de 30 días / resoluciones pendientes de firma} + {Notificaciones pendientes desde hace más de un día / Notificaciones pendientes}</t>
  </si>
  <si>
    <t>Requerimientos no atendidos o atendidos fuera de tiempo</t>
  </si>
  <si>
    <t>Requerimientos ponencias atendidos</t>
  </si>
  <si>
    <t>(Requerimientos no atendidos + Requerimientos atendidos fuera de tiempo) / Requerimientos</t>
  </si>
  <si>
    <t>Audios, versiones estenográficas y resoluciones del Pleno no difundidas al público en general</t>
  </si>
  <si>
    <t>Versiones públicas de resoluciones publicadas</t>
  </si>
  <si>
    <t>Indicador 3.1 + indicador 3.2.</t>
  </si>
  <si>
    <t>Incumplimiento en las funciones de atención al Pleno</t>
  </si>
  <si>
    <t>Asuntos del Pleno atendidos</t>
  </si>
  <si>
    <t>Proyectos de acuerdo entregados en más de 48 horas más versiones finales de actas de las sesiones del Pleno no elaboradas</t>
  </si>
  <si>
    <t>Incidencias</t>
  </si>
  <si>
    <t>Reportes de medios de impugnación entregados fuera de tiempo</t>
  </si>
  <si>
    <t>Información de los recursos de revisión resueltos por el Pleno actualizada y reportada</t>
  </si>
  <si>
    <t>1 - [{Suma(Día de entrega de reportes - día de la sesión)}/sesiones del Pleno]</t>
  </si>
  <si>
    <t>Medios de impugnación no turnados o sin soporte</t>
  </si>
  <si>
    <t xml:space="preserve">Turnar a las ponencias los medios de impugnación presentados ante el Instituto. En el entendido que estos incluyen aquellos que hayan sido atraídos por el Instituto y los de segunda instancia. </t>
  </si>
  <si>
    <t>(medios de impugnación interpuestos - carpetas soporte) / Medios de impugnación interpuestos</t>
  </si>
  <si>
    <t>Resoluciones pendientes de firma</t>
  </si>
  <si>
    <t>Recabar las firmas de los Comisionados en las resoluciones, recomendaciones y acuerdos que emita el Pleno del Instituto</t>
  </si>
  <si>
    <t>Resoluciones pendientes de firma desde hace más de 30 días / resoluciones pendientes de firma</t>
  </si>
  <si>
    <t>Notificaciones pendientes</t>
  </si>
  <si>
    <t>Notificar las resoluciones, recomendaciones y acuerdos que emita el Pleno del Instituto</t>
  </si>
  <si>
    <t>Notificaciones pendientes desde hace más de un día / Notificaciones pendientes</t>
  </si>
  <si>
    <t>Requerimientos atendidos fuera de tiempo</t>
  </si>
  <si>
    <t xml:space="preserve"> Elaboración de estudios, fichas técnicas, opiniones y recomendaciones para atender los requerimientos formulados por las ponencias </t>
  </si>
  <si>
    <t>Requerimientos atendidos fuera de tiempo / Requerimientos</t>
  </si>
  <si>
    <t>Audios y versiones estenográficas de las sesiones del Pleno difundidas a los particulares</t>
  </si>
  <si>
    <t>Difundir las sesiones del Pleno</t>
  </si>
  <si>
    <t>1 - {(Versiones estenográficas + Audios) / Sesiones del Pleno x 2}</t>
  </si>
  <si>
    <t>Lista de los medios de impugnación resueltos por el Pleno difundidas a los particulares</t>
  </si>
  <si>
    <t>Difundir las resoluciones del Pleno</t>
  </si>
  <si>
    <t>1 - {(Medios de impugnación en lista - Ampliaciones)/(Medios de impugnación votados - Ampliaciones)}</t>
  </si>
  <si>
    <t>Días para la integración de proyectos de acuerdo</t>
  </si>
  <si>
    <t xml:space="preserve"> Integrar los proyectos de acuerdo de los asuntos que se presentan al Pleno, con los elementos de fundamentación y motivación que las áreas proporcionen en el ámbito de su competencia</t>
  </si>
  <si>
    <t>Promedio de (Día en que se elabora el proyecto de acuerdo - Día en que se reciben los elementos de fundamentación y motivación por el área correspondiente). El resultado sería 1 en el caso de que se elabore el acuerdo el mismo día en el que se recibió el insumo</t>
  </si>
  <si>
    <t>Valor absoluto, días transcurridos en promedio</t>
  </si>
  <si>
    <t>Actas de las sesiones del Pleno</t>
  </si>
  <si>
    <t>Elaborar y resguardar las actas de las sesiones del Pleno</t>
  </si>
  <si>
    <t>Actas / Sesiones</t>
  </si>
  <si>
    <t>Quejas del personal respecto a insuficiencia de insumos para realizar sus actividades</t>
  </si>
  <si>
    <t>Verificar que los servidores públicos cuenten con los insumos necesarios para realizar sus funciones</t>
  </si>
  <si>
    <t>Número de quejas recibidas en la Dirección General</t>
  </si>
  <si>
    <t>Valor absoluto, quejas recibidas</t>
  </si>
  <si>
    <t>Cursos técnicos programados no tomados</t>
  </si>
  <si>
    <t xml:space="preserve"> Verificar que los servidores públicos cuentan con la capacitación técnica necesaria para realizar sus funciones</t>
  </si>
  <si>
    <t>Cursos programados no tomados / cursos programados</t>
  </si>
  <si>
    <t>Estratégico-Economía-Anual</t>
  </si>
  <si>
    <t>Reportes de medios de impugnación resueltos entregados fuera de tiempo</t>
  </si>
  <si>
    <t>Reportes de medios de impugnación resueltos por el Pleno entregados en tiempo</t>
  </si>
  <si>
    <t>1 - [{Suma(Día de entrega del reporte - día de la sesión)}/sesiones del Pleno]</t>
  </si>
  <si>
    <t>Reportes del estado que guardan los medios de impugnación entregados fuera de tiempo</t>
  </si>
  <si>
    <t>Reportes de medios del estado que guardan los medios de impugnación</t>
  </si>
  <si>
    <t>El 100% de los audios y versiones estenográficas de las sesiones del pleno han sido publicados.</t>
  </si>
  <si>
    <t>No aplica.</t>
  </si>
  <si>
    <t>Con base en el numeral vigésimo primero de los Lineamientos del SEDI publicados el 10 de junio de 2014 (ACT-PUB-10-06-2015.04), el indicador "Requerimientos atendidos fuera de tiempo" de nivel "Componente" se eliminó; sin embargo, los indicadores reportados reflejan el quehacer de la Dirección General.</t>
  </si>
  <si>
    <t>Audios, versiones estenográficas y versiones públicas de recursos no difundidas al público en general</t>
  </si>
  <si>
    <t>Con base en el numeral vigésimo primero de los Lineamientos del SEDI publicados el 10 de junio de 2014 (ACT-PUB-10-06-2015.04), el indicador "Audios, versiones estenográficas y versiones públicas de recursos no difundidas al público en general" de nivel “Componente” se eliminó; sin embargo, los indicadores reportados reflejan el quehacer de la Dirección General.</t>
  </si>
  <si>
    <t>Incidencias de no atención a asuntos del Pleno</t>
  </si>
  <si>
    <t>Con base en el numeral vigésimo primero de los Lineamientos del SEDI publicados el 10 de junio de 2014 (ACT-PUB-10-06-2015.04), el indicador "Incidencias de no atención a asuntos del Pleno" de nivel "Componente" se eliminó; sin embargo, los indicadores reportados reflejan el quehacer de la Dirección General.</t>
  </si>
  <si>
    <t>Requerimientos de información no atendidos en tiempo</t>
  </si>
  <si>
    <t>Con base en el numeral vigésimo primero de los Lineamientos del SEDI publicados el 10 de junio de 2014 (ACT-PUB-10-06-2015.04), el indicador "Requerimientos de información no atendidos en tiempo" de nivel "Componente" se eliminó; sin embargo, los indicadores reportados reflejan el quehacer de la Dirección General.</t>
  </si>
  <si>
    <t>Días para el turno de medios de impugnación</t>
  </si>
  <si>
    <t>Con base en el numeral vigésimo primero de los Lineamientos del SEDI publicados el 10 de junio de 2014 (ACT-PUB-10-06-2015.04), el indicador "Días para el turno de medios de impugnación" de nivel "Actividad" se eliminó; sin embargo, los indicadores reportados reflejan el quehacer de la Dirección General.</t>
  </si>
  <si>
    <t>Días para la firma de resoluciones, recomendaciones y acuerdos</t>
  </si>
  <si>
    <t>Con base en el numeral vigésimo primero de los Lineamientos del SEDI publicados el 10 de junio de 2014 (ACT-PUB-10-06-2015.04), el indicador "Días para la firma de resoluciones, recomendaciones y acuerdos" de nivel “Actividad” se eliminó; sin embargo, los indicadores reportados reflejan el quehacer de la Dirección General.</t>
  </si>
  <si>
    <t>Días para la notificación de resoluciones a medios de impugnación</t>
  </si>
  <si>
    <t>Con base en el numeral vigésimo primero de los Lineamientos del SEDI publicados el 10 de junio de 2014 (ACT-PUB-10-06-2015.04), el indicador "Días para la notificación de resoluciones a medios de impugnación" de nivel "Actividad" se eliminó; sin embargo, los indicadores reportados reflejan el quehacer de la Dirección General.</t>
  </si>
  <si>
    <t>Días para la atención a requerimientos de las ponencias</t>
  </si>
  <si>
    <t>Con base en el numeral vigésimo primero de los Lineamientos del SEDI publicados el 10 de junio de 2014 (ACT-PUB-10-06-2015.04), el indicador "Días para la atención a requerimientos de las ponencias" de nivel "Actividad" se eliminó; sin embargo, los indicadores reportados reflejan el quehacer de la Dirección General.</t>
  </si>
  <si>
    <t>Audios por sesión</t>
  </si>
  <si>
    <t>Con base en el numeral vigésimo primero de los Lineamientos del SEDI publicados el 10 de junio de 2014 (ACT-PUB-10-06-2015.04), el indicador "Audios por sesión" de nivel “Actividad” se eliminó; sin embargo, los indicadores reportados reflejan el quehacer de la Dirección General.</t>
  </si>
  <si>
    <t>Versiones estenográficas por sesión</t>
  </si>
  <si>
    <t>Con base en el numeral vigésimo primero de los Lineamientos del SEDI publicados el 10 de junio de 2014 (ACT-PUB-10-06-2015.04), el indicador "Versiones estenográficas por sesión" de nivel “Actividad"” se eliminó; sin embargo, los indicadores reportados reflejan el quehacer de la Dirección General.</t>
  </si>
  <si>
    <t>Días para la difusión y publicación de versiones públicas de resoluciones</t>
  </si>
  <si>
    <t>Con base en el numeral vigésimo primero de los Lineamientos del SEDI publicados el 10 de junio de 2014 (ACT-PUB-10-06-2015.04), el indicador "Días para la difusión y publicación de versiones públicas de resoluciones" de nivel "Actividad" se eliminó; sin embargo, los indicadores reportados reflejan el quehacer de la Dirección General.</t>
  </si>
  <si>
    <t>Oficios e informes que validan la acción de verificación de atención a las instrucciones, observaciones y sugerencias del Pleno</t>
  </si>
  <si>
    <t>Con base en el numeral vigésimo primero de los Lineamientos del SEDI publicados el 10 de junio de 2014 (ACT-PUB-10-06-2015.04), el indicador "Oficios e informes que validan la acción de verificación de atención a las instrucciones, observaciones y sugerencias del Pleno" de nivel “Actividad” se eliminó; sin embargo, los indicadores reportados reflejan el quehacer de la Dirección General.</t>
  </si>
  <si>
    <t>Registro de recursos resueltos</t>
  </si>
  <si>
    <t>Con base en el numeral vigésimo primero de los Lineamientos del SEDI publicados el 10 de junio de 2014 (ACT-PUB-10-06-2015.04), el indicador "Registro de recursos resueltos" de nivel "Actividad" se eliminó; sin embargo, los indicadores reportados reflejan el quehacer de la Dirección General.</t>
  </si>
  <si>
    <t>Registro de recursos resueltos en cumplimiento con la LGTAIPG</t>
  </si>
  <si>
    <t>Con base en el numeral vigésimo primero de los Lineamientos del SEDI publicados el 10 de junio de 2014 (ACT-PUB-10-06-2015.04), el indicador "Registro de recursos resueltos en cumplimiento con la LGTAIPG" de nivel "Actividad" se eliminó; sin embargo, los indicadores reportados reflejan el quehacer de la Dirección General.</t>
  </si>
  <si>
    <t>Registro de recursos en sustanciación</t>
  </si>
  <si>
    <t>Con base en el numeral vigésimo primero de los Lineamientos del SEDI publicados el 10 de junio de 2014 (ACT-PUB-10-06-2015.04), el indicador "Registro de recursos en sustanciación" de nivel “Actividad” se eliminó; sin embargo, los indicadores reportados reflejan el quehacer de la Dirección General.</t>
  </si>
  <si>
    <t>Informe de cumplimiento</t>
  </si>
  <si>
    <t>Con base en el numeral vigésimo primero de los Lineamientos del SEDI publicados el 10 de junio de 2014 (ACT-PUB-10-06-2015.04), el indicador "Informe de cumplimiento de nivel “Actividad” se eliminó; sin embargo, los indicadores reportados reflejan el quehacer de la Dirección General.</t>
  </si>
  <si>
    <t>Con base en el numeral vigésimo primero de los Lineamientos del SEDI publicados el 10 de junio de 2014 (ACT-PUB-10-06-2015.04), el indicador "Requerimientos no atendidos o atendidos fuera de tiempo"  de nivel "Componente" se incluyó en la MIR con el objetivo de reflejar de mejor manera el quehacer de la Dirección General.</t>
  </si>
  <si>
    <t>Con base en el numeral vigésimo primero de los Lineamientos del SEDI publicados el 10 de junio de 2014 (ACT-PUB-10-06-2015.04), el indicador "Audios, versiones estenográficas y resoluciones del Pleno no difundidas al público en general"  de nivel "Componente" se incluyó en la MIR con el objetivo de reflejar de mejor manera el quehacer de la Dirección General.</t>
  </si>
  <si>
    <t>Con base en el numeral vigésimo primero de los Lineamientos del SEDI publicados el 10 de junio de 2014 (ACT-PUB-10-06-2015.04), el indicador "Incumplimiento en las funciones de atención al Pleno"  de nivel "Componente" se incluyó en la MIR con el objetivo de reflejar de mejor manera el quehacer de la Dirección General.</t>
  </si>
  <si>
    <t>Con base en el numeral vigésimo primero de los Lineamientos del SEDI publicados el 10 de junio de 2014 (ACT-PUB-10-06-2015.04), el indicador "Medios de impugnación no turnados o sin soporte"  de nivel "Actividad" se incluyó en la MIR con el objetivo de reflejar de mejor manera el quehacer de la Dirección General.</t>
  </si>
  <si>
    <t>Con base en el numeral vigésimo primero de los Lineamientos del SEDI publicados el 10 de junio de 2014 (ACT-PUB-10-06-2015.04), el indicador "Resoluciones pendientes de firma"  de nivel "Actividad" se incluyó en la MIR con el objetivo de reflejar de mejor manera el quehacer de la Dirección General.</t>
  </si>
  <si>
    <t>Con base en el numeral vigésimo primero de los Lineamientos del SEDI publicados el 10 de junio de 2014 (ACT-PUB-10-06-2015.04), el indicador "Notificaciones pendientes"  de nivel "Actividad" se incluyó en la MIR con el objetivo de reflejar de mejor manera el quehacer de la Dirección General.</t>
  </si>
  <si>
    <t>Con base en el numeral vigésimo primero de los Lineamientos del SEDI publicados el 10 de junio de 2014 (ACT-PUB-10-06-2015.04), el indicador "Requerimientos atendidos fuera de tiempo"  de nivel "Actividad" se incluyó en la MIR con el objetivo de reflejar de mejor manera el quehacer de la Dirección General.</t>
  </si>
  <si>
    <t>Con base en el numeral vigésimo primero de los Lineamientos del SEDI publicados el 10 de junio de 2014 (ACT-PUB-10-06-2015.04), el indicador "Audios y versiones estenográficas de las sesiones del Pleno difundidas a los particulares"  de nivel "Actividad" se incluyó en la MIR con el objetivo de reflejar de mejor manera el quehacer de la Dirección General.</t>
  </si>
  <si>
    <t>Con base en el numeral vigésimo primero de los Lineamientos del SEDI publicados el 10 de junio de 2014 (ACT-PUB-10-06-2015.04), el indicador "Lista de los medios de impugnación resueltos por el Pleno difundidas a los particulares"  de nivel "Actividad" se incluyó en la MIR con el objetivo de reflejar de mejor manera el quehacer de la Dirección General.</t>
  </si>
  <si>
    <t>Con base en el numeral vigésimo primero de los Lineamientos del SEDI publicados el 10 de junio de 2014 (ACT-PUB-10-06-2015.04), el indicador "Cursos técnicos programados no tomados"  de nivel "Actividad" se incluyó en la MIR con el objetivo de reflejar de mejor manera el quehacer de la Dirección General.</t>
  </si>
  <si>
    <t>Con base en el numeral vigésimo primero de los Lineamientos del SEDI publicados el 10 de junio de 2014 (ACT-PUB-10-06-2015.04), el indicador "Reportes de medios de impugnación resueltos entregados fuera de tiempo"  de nivel "Actividad" se incluyó en la MIR con el objetivo de reflejar de mejor manera el quehacer de la Dirección General.</t>
  </si>
  <si>
    <t>Con base en el numeral vigésimo primero de los Lineamientos del SEDI publicados el 10 de junio de 2014 (ACT-PUB-10-06-2015.04), el indicador "Reportes del estado que guardan los medios de impugnación entregados fuera de tiempo"  de nivel "Actividad" se incluyó en la MIR con el objetivo de reflejar de mejor manera el quehacer de la Dirección General.</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</si>
  <si>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</si>
  <si>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</si>
  <si>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</si>
  <si>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Promedio de coordinación efectiva del Sistema Nacional de Transperencia</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</si>
  <si>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coordinadas de acceso a la información.</t>
  </si>
  <si>
    <t>Porcentaje de políticas de acceso que cumplen con los criterios mínimos establecidos por el INAI.</t>
  </si>
  <si>
    <t>El INAI, los órganos garantes y los sujetos obligados cuentan con políticas de acceso a la información que cumplen con los criterios mínimos establecidos por el INAI.</t>
  </si>
  <si>
    <t>(Número de políticas que cumplen con los criterios mínimos / Total de políticas documentadas en el Catálogo Nacional de Políticas de Acceso)*100</t>
  </si>
  <si>
    <t>Consultas de información estadística y diagnósticos</t>
  </si>
  <si>
    <t>Información estadística y diagnósticos sobre el ejercicio y garantía del acceso a la información consultados.</t>
  </si>
  <si>
    <t>Número total de visitas a las páginas que publiquen la información estadística y diagnósticos durante el semestre</t>
  </si>
  <si>
    <t>Visitas</t>
  </si>
  <si>
    <t>Porcentaje de políticas de los sujetos obligados asesorados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</si>
  <si>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</si>
  <si>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</si>
  <si>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sobre criterios mínimos y metodología para el diseño y documentación de políticas otorgadas</t>
  </si>
  <si>
    <t>Sensibilización sobre los criterios mínimos y metodología para el diseño y documentación de políticas. indicador: dadas/programadas</t>
  </si>
  <si>
    <t>(Número de sesiones de sensibilización otorgadas / Número de sesiones de sensibilización programadas)*100</t>
  </si>
  <si>
    <t>Porcentaje de asistencias técnicas brindadas por la Dirección General de Políticas de Acceso (DGPA)</t>
  </si>
  <si>
    <t>Otorgamiento de asistencia técnica a los sujetos obligados para la formulación de políticas de acceso a la información.</t>
  </si>
  <si>
    <t>(Número de asistencias técnicas otorgadas / Número de asistencias técnicas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</si>
  <si>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</si>
  <si>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</si>
  <si>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</si>
  <si>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Realización del Proyecto Especial Censo Nacional de Transparencia, Acceso a la Información Pública y Protección de Datos Personales</t>
  </si>
  <si>
    <r>
      <t>A</t>
    </r>
    <r>
      <rPr>
        <vertAlign val="subscript"/>
        <sz val="12"/>
        <rFont val="Arial Narrow"/>
        <family val="2"/>
      </rPr>
      <t>1</t>
    </r>
    <r>
      <rPr>
        <sz val="12"/>
        <rFont val="Arial Narrow"/>
        <family val="2"/>
      </rPr>
      <t>+A</t>
    </r>
    <r>
      <rPr>
        <vertAlign val="subscript"/>
        <sz val="12"/>
        <rFont val="Arial Narrow"/>
        <family val="2"/>
      </rPr>
      <t>2</t>
    </r>
    <r>
      <rPr>
        <sz val="12"/>
        <rFont val="Arial Narrow"/>
        <family val="2"/>
      </rPr>
      <t>+A</t>
    </r>
    <r>
      <rPr>
        <vertAlign val="subscript"/>
        <sz val="12"/>
        <rFont val="Arial Narrow"/>
        <family val="2"/>
      </rPr>
      <t>3</t>
    </r>
    <r>
      <rPr>
        <sz val="12"/>
        <rFont val="Arial Narrow"/>
        <family val="2"/>
      </rPr>
      <t>+A</t>
    </r>
    <r>
      <rPr>
        <vertAlign val="subscript"/>
        <sz val="12"/>
        <rFont val="Arial Narrow"/>
        <family val="2"/>
      </rPr>
      <t>n</t>
    </r>
    <r>
      <rPr>
        <sz val="12"/>
        <rFont val="Arial Narrow"/>
        <family val="2"/>
      </rPr>
      <t xml:space="preserve"> 
donde:
A</t>
    </r>
    <r>
      <rPr>
        <vertAlign val="subscript"/>
        <sz val="12"/>
        <rFont val="Arial Narrow"/>
        <family val="2"/>
      </rPr>
      <t>n</t>
    </r>
    <r>
      <rPr>
        <sz val="12"/>
        <rFont val="Arial Narrow"/>
        <family val="2"/>
      </rPr>
      <t>= (Porcentaje de avance de la actividad n al trimestre) * (Porcentaje de contribución de la actividad al logro de la meta anual)</t>
    </r>
    <r>
      <rPr>
        <b/>
        <sz val="12"/>
        <rFont val="Arial Narrow"/>
        <family val="2"/>
      </rPr>
      <t>/</t>
    </r>
    <r>
      <rPr>
        <sz val="12"/>
        <rFont val="Arial Narrow"/>
        <family val="2"/>
      </rPr>
      <t>100</t>
    </r>
  </si>
  <si>
    <t>Realización del Proyecto Especial Encuesta Nacional de Acceso a la Información Pública y Protección de Datos Personales (ENAID) 2016</t>
  </si>
  <si>
    <t>Ejercicio del presupuesto del Proyecto Especial Encuesta Nacional de Acceso a la Información Pública y Protección de Datos Personales (ENAID) 2016</t>
  </si>
  <si>
    <r>
      <t>(Presupuesto ejercido</t>
    </r>
    <r>
      <rPr>
        <b/>
        <sz val="12"/>
        <rFont val="Arial Narrow"/>
        <family val="2"/>
      </rPr>
      <t>/</t>
    </r>
    <r>
      <rPr>
        <sz val="12"/>
        <rFont val="Arial Narrow"/>
        <family val="2"/>
      </rPr>
      <t>Monto aprobado)* 100</t>
    </r>
  </si>
  <si>
    <t>Realización del Proyecto Especial Implementación de Contrataciones Abiertas</t>
  </si>
  <si>
    <t>Con base en el numeral vigésimo primero de los Lineamientos del SEDI publicados el 10 de junio de 2014 (ACT-PUB-10-06-2015.04), el indicador “Porcentaje de políticas de acceso que impactan en índices y métricas enfocados a la medición del ejercicio, cumplimiento y garantía del derecho de acceso a la información” de nivel “Propósito” se eliminó  y se sustituyó por el indicador "Porcentaje de políticas de acceso que cumplen con los criterios mínimos establecidos por el INAI" con la finalidad de reflejar de mejor manera el quehacer de la Dirección General.</t>
  </si>
  <si>
    <t>Con base en el numeral vigésimo primero de los Lineamientos del SEDI publicados el 10 de junio de 2014 (ACT-PUB-10-06-2015.04), el indicador “Consultas de información estadística y diagnósticos”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</si>
  <si>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políticas de los sujetos obligados asesorados documentadas en el Catálogo de políticas de acceso a la información” de nivel “Componente” se incluyó en la MIR con el objetivo de reflejar de mejor manera el quehacer de la Dirección General.</t>
  </si>
  <si>
    <t>Porcentaje de políticas y acciones desarrolladas por el INAI, los órganos garantes y los sujetos obligados, orientadas a mejorar el ejercicio y garantía del derecho de acceso a la información, que utilizan información y diagnósticos desarrollados por el INAI.</t>
  </si>
  <si>
    <t>Con base en el numeral vigésimo primero de los Lineamientos del SEDI publicados el 10 de junio de 2014 (ACT-PUB-10-06-2015.04), el indicador “Porcentaje de políticas y acciones desarrolladas por el INAI, los órganos garantes y los sujetos obligados, orientadas a mejorar el ejercicio y garantía del derecho de acceso a la información, que utilizan información y diagnósticos desarrollados por el INAI.” de nivel “Componente” se eliminó; sin embargo, los indicadores reportados reflejan el quehacer de la Dirección General.</t>
  </si>
  <si>
    <t>Variación en el total de políticas y acciones registradas y en proceso de implementación en el marco del Sistema Nacional de Transparencia.</t>
  </si>
  <si>
    <t>Con base en el numeral vigésimo primero de los Lineamientos del SEDI publicados el 10 de junio de 2014 (ACT-PUB-10-06-2015.04), el indicador “Variación en el total de políticas y acciones registradas y en proceso de implementación en el marco del Sistema Nacional de Transparencia.” de nivel “Componente” se eliminó; sin embargo, los indicadores reportados reflejan el quehacer de la Dirección General.</t>
  </si>
  <si>
    <t>Con base en el numeral vigésimo primero de los Lineamientos del SEDI publicados el 10 de junio de 2014 (ACT-PUB-10-06-2015.04), el indicador “Porcentaje de sesiones de sensibilización sobre criterios mínimos y metodología para el diseño y documentación de políticas otorgadas”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</si>
  <si>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asistencias técnicas brindadas por la Dirección General de Políticas de Acceso (DGPA)”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</si>
  <si>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diagnósticos publicados y promovidos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</si>
  <si>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avance del Proyecto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</si>
  <si>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 de nivel “Actividad” se incluyó en la MIR con el objetivo de reflejar de mejor manera el quehacer de la Dirección General.</t>
  </si>
  <si>
    <t>Porcentaje de políticas conforme a lineamientos y /o criterios.</t>
  </si>
  <si>
    <t>Con base en el numeral vigésimo primero de los Lineamientos del SEDI publicados el 10 de junio de 2014 (ACT-PUB-10-06-2015.04), el indicador “Porcentaje de políticas conforme a lineamientos y /o criterios.” de nivel “Actividad” se eliminó; sin embargo, los indicadores reportados reflejan el quehacer de la Dirección General.</t>
  </si>
  <si>
    <t>Porcentaje de lineamientos y /o criterios,  para la publicación de información emitidos por el INAI.</t>
  </si>
  <si>
    <t>Con base en el numeral vigésimo primero de los Lineamientos del SEDI publicados el 10 de junio de 2014 (ACT-PUB-10-06-2015.04), el indicador “Porcentaje de lineamientos y /o criterios,  para la publicación de información emitidos por el INAI.” de nivel “Actividad” se eliminó; sin embargo, los indicadores reportados reflejan el quehacer de la Dirección General.</t>
  </si>
  <si>
    <t>Porcentaje de herramientas diseñadas o mejoradas que faciliten el ejercicio y la garantía del derecho de acceso a la información</t>
  </si>
  <si>
    <t>Con base en el numeral vigésimo primero de los Lineamientos del SEDI publicados el 10 de junio de 2014 (ACT-PUB-10-06-2015.04), el indicador “Porcentaje de herramientas diseñadas o mejoradas que faciliten el ejercicio y la garantía del derecho de acceso a la información” de nivel “Actividad” se eliminó; sin embargo, los indicadores reportados reflejan el quehacer de la Dirección General.</t>
  </si>
  <si>
    <t>Conceptualización, diseño, implementación y mejora de herramientas que faciliten el ejercicio y la garantía del derecho de acceso a la información.</t>
  </si>
  <si>
    <t>Con base en el numeral vigésimo primero de los Lineamientos del SEDI publicados el 10 de junio de 2014 (ACT-PUB-10-06-2015.04), el indicador “Conceptualización, diseño, implementación y mejora de herramientas que faciliten el ejercicio y la garantía del derecho de acceso a la información.” de nivel “Actividad” se eliminó; sin embargo, los indicadores reportados reflejan el quehacer de la Dirección General.</t>
  </si>
  <si>
    <t>Promedio de calificaciones sobre experiencia y satisfacción del usuario en relación con el uso las herramientas informáticas, a través de reactivos específicos al respecto.</t>
  </si>
  <si>
    <t>Con base en el numeral vigésimo primero de los Lineamientos del SEDI publicados el 10 de junio de 2014 (ACT-PUB-10-06-2015.04), el indicador “Promedio de calificaciones sobre experiencia y satisfacción del usuario en relación con el uso las herramientas informáticas, a través de reactivos específicos al respecto.” de nivel “Actividad” se eliminó; sin embargo, los indicadores reportados reflejan el quehacer de la Dirección General.</t>
  </si>
  <si>
    <t>Porcentaje de publicación de diagnósticos elaborados o actualizados</t>
  </si>
  <si>
    <t>Con base en el numeral vigésimo primero de los Lineamientos del SEDI publicados el 10 de junio de 2014 (ACT-PUB-10-06-2015.04), el indicador “Porcentaje de publicación de diagnósticos elaborados o actualizados” de nivel “Actividad” se eliminó; sin embargo, los indicadores reportados reflejan el quehacer de la Dirección General.</t>
  </si>
  <si>
    <t>Porcentaje de diagnósticos publicados y difundidos por diversos medios, tales como boletines de prensa, banners en páginas de internet, oficios, circulares e inserciones en revistas y periódicos de circulación nacional.</t>
  </si>
  <si>
    <t>Con base en el numeral vigésimo primero de los Lineamientos del SEDI publicados el 10 de junio de 2014 (ACT-PUB-10-06-2015.04), el indicador “Porcentaje de diagnósticos publicados y difundidos por diversos medios, tales como boletines de prensa, banners en páginas de internet, oficios, circulares e inserciones en revistas y periódicos de circulación nacional” de nivel “Actividad” se eliminó; sin embargo, los indicadores reportados reflejan el quehacer de la Dirección General.</t>
  </si>
  <si>
    <t>Porcentaje de diagnósticos promovidos</t>
  </si>
  <si>
    <t>Con base en el numeral vigésimo primero de los Lineamientos del SEDI publicados el 10 de junio de 2014 (ACT-PUB-10-06-2015.04), el indicador “Porcentaje de diagnósticos promovidos” de nivel “Actividad” se eliminó; sin embargo, los indicadores reportados reflejan el quehacer de la Dirección General.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</si>
  <si>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</si>
  <si>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</si>
  <si>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</si>
  <si>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</si>
  <si>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</si>
  <si>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Programa E-001
 Garantizar el óptimo cumplimiento de los derechos de acceso a la información pública y la protección de datos personales</t>
  </si>
  <si>
    <t>Avance</t>
  </si>
  <si>
    <t>al periodo</t>
  </si>
  <si>
    <t>Fichas Técnicas de Indicadores de Desempeño</t>
  </si>
  <si>
    <t>En seguimiento a la metodología de Evaluación de Desempeño implementada por el Instituto se reportan matrices de indicador para resutado+A25:F26, indicadores de desempeño y avance de metas por Unidad Administrativa. Las Unidades Administrativas adscitas a este Programa Presupuestario son:</t>
  </si>
  <si>
    <t xml:space="preserve">Dirección General de Evaluación </t>
  </si>
  <si>
    <t>Dirección General de Normatividad y Consulta</t>
  </si>
  <si>
    <t>Dirección General de Investigación y Verificación</t>
  </si>
  <si>
    <t>Dirección General de Protección de Derechos y Sanción</t>
  </si>
  <si>
    <t>Dirección General de Atención al Pleno</t>
  </si>
  <si>
    <t>Dirección General de Cumplimientos y Responsabilidades</t>
  </si>
  <si>
    <t>Programa E-002
  Promover el pleno ejercicio de los derechos de acceso a la información pública y de protección de datos personales</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</si>
  <si>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</si>
  <si>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Asuntos Internacionales</t>
  </si>
  <si>
    <t>Dirección General de Gestión de Información y Estudios</t>
  </si>
  <si>
    <t>Dirección General de Capacitación</t>
  </si>
  <si>
    <t>Dirección General de Promoción y de Vinculación con la Sociedad</t>
  </si>
  <si>
    <t>Dirección General de Gobierno Abierto y Transparencia</t>
  </si>
  <si>
    <t>Dirección General de Enlace con Autoridades Laborales, Sindicatos, Personas Físicas y Morales</t>
  </si>
  <si>
    <t>Dirección General de Enlace con Organismos Electorales y Partidos Políticos</t>
  </si>
  <si>
    <t>Dirección General de Enlace con Organismos Públicos Autónomos, Empresas Paraestatales, Entidades Financieras, Fondos y Fideicomisos</t>
  </si>
  <si>
    <t>Dirección General de Enlace con Sujetos de los Poderes Legislativo y Judicial</t>
  </si>
  <si>
    <t>Dirección General de Enlace con Sujetos Obligados de la Administración Pública Centralizada</t>
  </si>
  <si>
    <t>Dirección General de Prevención y Autorregulación</t>
  </si>
  <si>
    <t>Programa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</si>
  <si>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</si>
  <si>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</si>
  <si>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</si>
  <si>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</si>
  <si>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Programa E-004
 Desempeño organizacional y modelo institucional orientado a resultados con enfoque de derechos humanos y perspectiva de género</t>
  </si>
  <si>
    <t>Dirección General de Asuntos Jurídicos</t>
  </si>
  <si>
    <t>Dirección General de Comunicación Social y Difusión</t>
  </si>
  <si>
    <t>Dirección General de Planeación y Desempeño Institucional</t>
  </si>
  <si>
    <t>Programa M-001
Actividades de apoyo administrativo</t>
  </si>
  <si>
    <t>En seguimiento a la metodología de Evaluación de Desempeño implementada por el Instituto se reportan matrices de indicador para resutado, indicadores de desempeño y avance de metas por Unidad Administrativa. La Unidad Administrativa adscitas a este Programa Presupuestario es:</t>
  </si>
  <si>
    <t>Dirección General de Administración</t>
  </si>
  <si>
    <t>Programa O-001
Actividades de apoyo a la función pública y buen gobierno</t>
  </si>
  <si>
    <t>Contraloría</t>
  </si>
  <si>
    <t>Programa K-025
Proyectos de inmuebles (oficinas administrativas)</t>
  </si>
  <si>
    <t>Datos Generales del Indicador</t>
  </si>
  <si>
    <t>Método de cálculo</t>
  </si>
  <si>
    <t>AF=(pago realizado/pago programado)*100</t>
  </si>
  <si>
    <t xml:space="preserve">Avance </t>
  </si>
  <si>
    <t>Ficha del Indicador del Desempeño</t>
  </si>
  <si>
    <t>Ramo o entidad:</t>
  </si>
  <si>
    <t>44 Instituto Nacional de Transparencia, Acceso a la Información y Protección de Datos Personales (INAI)</t>
  </si>
  <si>
    <t>Unidad Responsable:</t>
  </si>
  <si>
    <t>210- Administración</t>
  </si>
  <si>
    <t>Programa Presupuestario:</t>
  </si>
  <si>
    <t>K-025</t>
  </si>
  <si>
    <t>Alineación al Programa sectorial o Programa transversal:</t>
  </si>
  <si>
    <t>Alineación al objetivo sectorial  u objetivo transversal:</t>
  </si>
  <si>
    <t>Enfoques transversales</t>
  </si>
  <si>
    <t xml:space="preserve">Presupuesto </t>
  </si>
  <si>
    <t>Meta Anual
Millones de pesos</t>
  </si>
  <si>
    <t>Meta al período
Millones de pesos</t>
  </si>
  <si>
    <t>Pagado al período
Millones de pesos</t>
  </si>
  <si>
    <t>Avance % 
Al período</t>
  </si>
  <si>
    <t>Original</t>
  </si>
  <si>
    <t>Modificado</t>
  </si>
  <si>
    <t>Porcentaje de avance en los pagos por proyectos de inmuebles</t>
  </si>
  <si>
    <t>Dimensión a medir:</t>
  </si>
  <si>
    <t>Eficacia</t>
  </si>
  <si>
    <t>Tipo de indicador para resultados:</t>
  </si>
  <si>
    <t>Gestión</t>
  </si>
  <si>
    <t>Sentido del Indicador:</t>
  </si>
  <si>
    <t>Ascendente</t>
  </si>
  <si>
    <t>Tipo del valor de la meta:</t>
  </si>
  <si>
    <t>Relativo</t>
  </si>
  <si>
    <t>Definición del indicador</t>
  </si>
  <si>
    <t>Unidad de medida:</t>
  </si>
  <si>
    <t>Frecuencia de medición:</t>
  </si>
  <si>
    <t>Metas</t>
  </si>
  <si>
    <t>Periodo de cumplimiento</t>
  </si>
  <si>
    <t>Enero- Diciembre 2016</t>
  </si>
  <si>
    <t>Avances</t>
  </si>
  <si>
    <t>Descripción del cálculo del avance:</t>
  </si>
  <si>
    <t xml:space="preserve">Causa: </t>
  </si>
  <si>
    <t>Efecto:</t>
  </si>
  <si>
    <t>Otros motivos:</t>
  </si>
  <si>
    <t>Justificación de ajustes en la Meta Anual:</t>
  </si>
  <si>
    <t>Trimestres que presentaron ajustes:</t>
  </si>
  <si>
    <t>Justificación de ajustes en la Meta al Período:</t>
  </si>
  <si>
    <t>Semestral</t>
  </si>
  <si>
    <t>Este indicador tiene el propósito de evaluar la realización y el avance en el pago por proyectos de inmuebles del INAI conforme a lo programado.</t>
  </si>
  <si>
    <t>La variación que se tuvo en el periodo que se informa, respecto de la meta programada, es debido a que diversas denuncias recibidas no fueron admitidas por no cumplir con los requisitos señalados en el art. 131 del Reglamento de la LFPDPPP, o bien, por no ser materia del Instituto.</t>
  </si>
  <si>
    <t xml:space="preserve">Porcentaje de procedimientos de investigación iniciados por sector privado. </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</si>
  <si>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</si>
  <si>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 xml:space="preserve">Se cumplió con la meta programa al trimestre (6 comisiones internacionales). Adicionalmente, se coordinó la participación en tres comisiones internacionales que no estaban programadas en la planeación de esta Unidad Administrativa y a las cuales se recibió invitación dirigida a los Comisionados, a saber: Caracas, Venezuela; Miami, Estados Unidos, y Santo Domingo, República Dominicana. </t>
  </si>
  <si>
    <t>Porcentaje de seguimiento para el cumplimiento en materia de obligaciones de transparencia, acceso a la información, políticas de acceso, transparencia proactiva y gobierno abierto</t>
  </si>
  <si>
    <t>[(Número de programas específicos de trabajo cumplidos por los sujetos obligados correspondientes / Número de programas específicos de trabajo solicitados por los sujetos obligados correspondientes) x 100]</t>
  </si>
  <si>
    <t xml:space="preserve">Identificación y acercamiento con actores clave </t>
  </si>
  <si>
    <t>E003 - Coordinar el Sistema Nacional de Transparencia, Acceso a la Información y de Protección de Datos Personales.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</si>
  <si>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</si>
  <si>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</si>
  <si>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Promedio de coordinación efectiva del Sistema Nacional de Transparencia</t>
  </si>
  <si>
    <t>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t>
  </si>
  <si>
    <t>Índice de efectividad en la entrega de herramientas y servicios para el Sistema Nacional de Transparencia y de Datos Personales</t>
  </si>
  <si>
    <t>La ciudadanía,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</si>
  <si>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0.5 ) + (Disponibilidad de los servicios del Centro de Procesamiento de Datos (CPD) x 0.3 )
+ (Satisfacción de usuarios x 0.2 )</t>
  </si>
  <si>
    <t>Estratégico - Calidad - Anual</t>
  </si>
  <si>
    <t xml:space="preserve">Porcentaje de nuevos sistemas para el Instituto implementados </t>
  </si>
  <si>
    <t>Procesos sustantivos del Instituto automatizados y seguros</t>
  </si>
  <si>
    <t>(Numero de nuevos sistemas concluidos o con avance en los tiempos y forma previstos / Total de nuevos sistemas autorizados) * 100</t>
  </si>
  <si>
    <t xml:space="preserve">Porcentaje de disponibilidad de los  servicios del Centro de Procesamiento de Datos (CPD) </t>
  </si>
  <si>
    <t xml:space="preserve">Servicios integrales en materia de TIC proporcionados  </t>
  </si>
  <si>
    <t>(Número de horas disponibles /Número de horas totales) * 100</t>
  </si>
  <si>
    <t>Porcentaje anual de satisfacción de usuarios</t>
  </si>
  <si>
    <t>Programa de concientización sobre el aprovechamiento de las TIC desarrollado</t>
  </si>
  <si>
    <t>(Número de respuestas satisfactorias  /Número total de preguntas de la encuesta) * 100</t>
  </si>
  <si>
    <t>Gestión - Calidad - Anual</t>
  </si>
  <si>
    <t>Porcentaje de atención a los requerimientos de los sistemas del instituto implementados</t>
  </si>
  <si>
    <t>Diseño de estrategias tecnológicas para habilitar o potencializar procesos sustantivos</t>
  </si>
  <si>
    <t>(Número de desarrollos concluidos o con avance en los tiempos y forma previstos / Total de desarrollos aprobados) x 100</t>
  </si>
  <si>
    <t>Porcentaje de solicitudes de soporte a aplicativos atendidos</t>
  </si>
  <si>
    <t>Implementación y soporte a operación de soluciones tecnológicas de procesos automatizados</t>
  </si>
  <si>
    <t>(Número de soportes a aplicativos atendidos en tiempo  / Total solicitudes de soporte) X100</t>
  </si>
  <si>
    <t>Porcentaje de Publicaciones</t>
  </si>
  <si>
    <t>Difusión de buenas prácticas en relación a uso de TIC</t>
  </si>
  <si>
    <t>(Número de publicaciones realizadas / número de publicaciones planeadas) x 100</t>
  </si>
  <si>
    <t>Porcentaje de usuarios con servicios de TIC completos</t>
  </si>
  <si>
    <t>Habilitación de TICs a los usuarios para el cumplimiento de sus responsabilidades</t>
  </si>
  <si>
    <t>(Reportes de incidentes resueltos / número de reportes totales) x 100</t>
  </si>
  <si>
    <t>Porcentaje de servicios de la mesa de servicios atendidos mediante el nivel de servicio establecido SLA no mayor a 4 hrs.</t>
  </si>
  <si>
    <t>Asesorías específicas (SIRVE)</t>
  </si>
  <si>
    <t>(Reportes de incidentes resueltos no mayor a 4 hrs / número de reportes totales) x 100</t>
  </si>
  <si>
    <t>Gestión - Eficiencia - Trimestral</t>
  </si>
  <si>
    <t>Mide la atención a solicitudes en materia de PENTEST para robustecer la seguridad en os micrositios salvaguardando la integridad, disponibilidad y confidencialidad.</t>
  </si>
  <si>
    <t>Pruebas de Penetración (PENTEST) aplicado a los Micrositios</t>
  </si>
  <si>
    <t>Mide la atención de solicitudes de soporte a malware</t>
  </si>
  <si>
    <t>Porcentaje de solicitudes de soporte a malware atendidos</t>
  </si>
  <si>
    <t>Porcentaje de requerimientos de los sistemas del instituto implementados</t>
  </si>
  <si>
    <t xml:space="preserve">Estandarización y automatización de procesos </t>
  </si>
  <si>
    <t>= (Número de desarrollos concluidos o con avance en los tiempos y forma previstos / Total de desarrollos aprobados) x 100</t>
  </si>
  <si>
    <t>Mejoramiento de los procesos automatizados</t>
  </si>
  <si>
    <t xml:space="preserve">= (Número de soportes a aplicativos atendidos en tiempo  / Total </t>
  </si>
  <si>
    <t>Realización del Proyecto Especial de Adecuación, implantación y operación de la Plataforma Nacional de Transparencia</t>
  </si>
  <si>
    <t>Ejercicio del presupuesto del Proyecto Especial de Adecuación, implantación y operación de la Plataforma Nacional de Transparencia</t>
  </si>
  <si>
    <t>No se presentan ajustes a las metas programadas.</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</si>
  <si>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</si>
  <si>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(Solicitudes Resueltas / número de solicitudes totales) x 100</t>
  </si>
  <si>
    <t>Soporte a los sistemas institucionales y el derivado de la atención a los Organismos Garantes Locales (PNT). Se atendieron 1983 solicitudes de un total de 2024 en el trimestre. Todas las solicitudes de soporte buscan atenderse</t>
  </si>
  <si>
    <t>Se atienden en tiempo y forma las solicitudes de MALWARE</t>
  </si>
  <si>
    <t>Se atienden en tiempo y forma las solicitudes de PENTESTING</t>
  </si>
  <si>
    <t>Los Servidores Públicos del INAI cuentan con el perfil de euipo de cómputo correspondiente para el desempeño de sus funciones y atribuciones</t>
  </si>
  <si>
    <t>320 - Dirección General de Evaluación</t>
  </si>
  <si>
    <t>Contribuir a garantizar el óptimo cumplimiento  de los derechos de acceso a la información pública y la protección de datos personales a través del desarrollo de un marco regulatorio y de procedimientos que propicien la observancia plena de las obligaciones en materia de transparencia y acceso a la información en sus diferentes dimensiones por parte de los sujetos obligados</t>
  </si>
  <si>
    <t>Porcentaje de herramientas de evaluación desarrolladas</t>
  </si>
  <si>
    <t>El Sistema Nacional de Transparencia (SNT) y el INAI  disponen de herramientas técnico - metodológicas y de regulación acordes a los nuevos estándares que fijan los instrumentos normativos en la materia, para incidir positivamente en el comportamiento organizacional de los Sujetos Obligados (SO) en el óptimo cumplimiento de sus Obligaciones de Transparencia</t>
  </si>
  <si>
    <t>(∑Hd / Dim)*100
∑Hd = Suma de herramientas desarrolladas (una por cada dimensión)
Dim = 4 Dimensiones de la transparencia (IPO, Calidad de la respuesta, Capacidades institucionales de las Unidades de Transparencia, y Cumplimiento de los actos y resoluciones de autoridad del INAI por parte de los Sujetos Obligados)</t>
  </si>
  <si>
    <t xml:space="preserve">Porcentaje de avance en las fases programadas para concluir los Lineamientos Técnicos Generales </t>
  </si>
  <si>
    <t>Lineamientos Técnicos Generales para publicar la Información Pública de Oficio mandatados por la Ley General de Transparencia concluidos.</t>
  </si>
  <si>
    <t>(∑ y i / 2) * 100
(Suma de acciones realizadas / Acciones necesarias ) * 100</t>
  </si>
  <si>
    <t>Gestión - Eficacia - Anual</t>
  </si>
  <si>
    <t>Porcentaje de avance en las acciones requeridas para generar el Sistema de Evaluación de las Obligaciones de Transparencia y del ejercicio del derecho de Acceso ala Información para los Sujetos Obligados (SO)  federales</t>
  </si>
  <si>
    <t>Sistema de Evaluación de las Obligaciones de Transparencia y del ejercicio del derecho de Acceso a la Información para los Sujetos Obligados (SO)  federales Generado</t>
  </si>
  <si>
    <t>(∑ y i / 2 ) * 100
(Suma del número de acciones desarrolladas del Sistema de Evaluación  / Total de acciones que implican el Sistema de Evaluación) * 100</t>
  </si>
  <si>
    <t>Porcentaje de avance en el desarrollo del Sistema de Información Estadística</t>
  </si>
  <si>
    <t>Sistema de información estadística de la transparencia y del derecho de acceso a la información construido</t>
  </si>
  <si>
    <t>(∑ y i / 2 ) * 100
Suma de las acciones realizadas para implementar el Sistema de Información Estadística / Total de acciones necesarias para desarrollar el Sistema de Información Estadística</t>
  </si>
  <si>
    <t xml:space="preserve">Porcentaje de cobertura del Padrón de Sujetos Obligados del ámbito federal </t>
  </si>
  <si>
    <t xml:space="preserve">Padrón de Sujetos Obligados del ámbito federal actualizado </t>
  </si>
  <si>
    <t>(∑ y i / Y ) * 100
(Suma de Sujetos Obligados del ámbito federal registrados en el Padrón  / Total de organismos que cumplen con las características dispuestas por la LGT para ser  considerados como Sujetos Obligados) * 100</t>
  </si>
  <si>
    <t>Porcentaje de observaciones analizada a la propuesta de Lineamientos Técnicos Generales</t>
  </si>
  <si>
    <t xml:space="preserve">Recopilación y análisis de observaciones a los Lineamientos Técnicos Generales </t>
  </si>
  <si>
    <t xml:space="preserve">(x / X) * 100
x = Número de observaciones analizadas por el INAI
X = Número de observaciones formuladas a los Lineamientos Técnicos Generales </t>
  </si>
  <si>
    <t>Porcentaje de avance en la generación de los criterios específicos derivados de la Ley Federal de Transparencia</t>
  </si>
  <si>
    <t>Redacción de los Criterios Sustantivos y Adjetivos de las Obligaciones de Transparencia Específicas derivados de la Ley Federal en la materia</t>
  </si>
  <si>
    <t>(∑ x i / X) * 100
Suma de las obligaciones específicas de transparencia que emanen de la Ley Federal de Transparencia que cuentan con criterios /  total de obligaciones específicas derivadas de la Ley Federal de Transparencia</t>
  </si>
  <si>
    <t>Porcentaje de avance de los indicadores de las dimensiones de transparencia</t>
  </si>
  <si>
    <t>Desarrollo de los indicadores y ponderadores para valorar las dimensiones de la transparencia que conformarán el Sistema de Evaluación de obligaciones de transparencia y del derecho de acceso a la información pública</t>
  </si>
  <si>
    <t>(∑Id / Dim)*100
∑Id = Suma de indicadores desarrollados (uno por cada dimensión)
Dim = 4 Dimensiones de la transparencia (IPO, Calidad de la respuesta, Capacidades institucionales de las Unidades de Transparencia, y Cumplimiento de los actos y resoluciones de autoridad del INAI por parte de los Sujetos Obligados)</t>
  </si>
  <si>
    <t>Porcentaje de observaciones analizada a la propuesta de Sistema de Evaluación</t>
  </si>
  <si>
    <t>Recopilación y análisis de observaciones a  la propuesta de Sistema de Evaluación de los sujetos obligados federales con Organizaciones de la sociedad civil y sujetos obligados estratégicos</t>
  </si>
  <si>
    <t>(x / X) * 100
x = Número de observaciones analizadas por el INAI
X = Número de observaciones formuladas al  Sistema de Evaluación</t>
  </si>
  <si>
    <t xml:space="preserve">Porcentaje de avance del Protocolo de Evaluación </t>
  </si>
  <si>
    <t>Aprobación, en su caso, por el Pleno del INAI del Protocolo para la evaluación del desempeño de los sujetos obligados del ámbito federal en el cumplimento de sus obligaciones en las cuatro dimensiones de la transparencia y el ejercicio del derecho de acceso a la información pública</t>
  </si>
  <si>
    <t>(∑ y i / 2 ) * 100
(Suma de acciones realizadas para presentar a la consideración del Pleno del INAI el protocolo de evaluación / Total de acciones necesarias para para presentar a la consideración del Pleno del INAI el protocolo de evaluación ) * 100
∑ yi = Suma de acciones realizadas para presentar a la consideración del Pleno del INAI el protocolo de evaluación</t>
  </si>
  <si>
    <t>Porcentaje de avance en la detección de necesidades de información</t>
  </si>
  <si>
    <t xml:space="preserve">Inclusión de variables y ajustes necesarios para la implementación del Sistema de Información </t>
  </si>
  <si>
    <t>(∑ y i / Y ) * 100
(Total de necesidades de información analizadas / Total de necesidades de información detectadas ) * 100</t>
  </si>
  <si>
    <t>Porcentaje de avance en el rediseño de productos estadísticos</t>
  </si>
  <si>
    <t>Rediseño de los productos estadísticos para incluir nuevos usuarios, actualización con mayor frecuencia y agilización de entrega mediante aplicaciones</t>
  </si>
  <si>
    <t>(∑ y i / Y ) * 100
(Total de elementos rediseñados de los productos estadísticos / Total de elementos a rediseñar) * 100</t>
  </si>
  <si>
    <t>Porcentaje de desarrollo del Manuel de Procedimientos para actualizar el Padrón de Sujetos Obligados</t>
  </si>
  <si>
    <t>Desarrollo del Manual de Procedimientos para la actualización del Padrón de Sujetos Obligados del ámbito federal</t>
  </si>
  <si>
    <t>(∑ y i / 2 ) * 100
(Total de acciones realizadas para desarrollar el Manual de procedimientos para la actualización del Padrón de Sujetos Obligados / Total de acciones necesarias para desarrollar el Manual de procedimientos para la actualización del Padrón de Sujetos Obligados) * 100</t>
  </si>
  <si>
    <t>Porcentaje de evaluaciones realizadas</t>
  </si>
  <si>
    <t>Con base en el numeral vigésimo primero de los Lineamientos del SEDI publicados el 10 de junio de 2014 (ACT-PUB-10-06-2015.04), el indicador “Porcentaje de evaluaciones realizadas" de nivel “Actividad” se eliminó; sin embargo, los indicadores reportados reflejan el quehacer de la Dirección General.</t>
  </si>
  <si>
    <t>E001 -  Garantizar el óptimo cumplimiento de los derechos de acceso a la información pública y la protección de datos personales.</t>
  </si>
  <si>
    <t>410 - Dirección General de Normatividad y Consulta</t>
  </si>
  <si>
    <t>Promedio de cumplimiento.</t>
  </si>
  <si>
    <t xml:space="preserve">Contribuir a garantizar el óptimo cumplimiento de los derechos de acceso a la información pública y la protección de datos personales mediante certeza y seguridad jurídica para los regulados, titulares y sociedad civil organizada. </t>
  </si>
  <si>
    <t>Índice de actividades consultivas y de fortalecimiento conceptual del derecho a la protección de datos personales.</t>
  </si>
  <si>
    <t>Los regulados y titulares conocen, aplican y cumplen la normatividad en materia de datos personales.</t>
  </si>
  <si>
    <t>V1x0.5+V2x0.5</t>
  </si>
  <si>
    <t>Índice consultivo y orientación especializada.</t>
  </si>
  <si>
    <t>Servicio de acompañamiento y atención a consultas provisto.</t>
  </si>
  <si>
    <t>(V1/V2)x0.8+(V3/V4)x0.2</t>
  </si>
  <si>
    <t>Índice de fortalecimiento normativo.</t>
  </si>
  <si>
    <t>Plan de fortalecimiento conceptual del derecho a la protección de datos personales implementado.</t>
  </si>
  <si>
    <t xml:space="preserve">(V1/1x0.5+V2/4x0.5)100 </t>
  </si>
  <si>
    <t>Porcentaje de consultas especializadas atendidas.</t>
  </si>
  <si>
    <t>Atención de consultas especializadas en materia de protección de datos personales.</t>
  </si>
  <si>
    <t>(V1/ V2)x100</t>
  </si>
  <si>
    <t xml:space="preserve">Porcentaje de orientaciones técnicas y/o evaluaciones de impacto a la protección de datos personales emitidas. </t>
  </si>
  <si>
    <t>Orientación técnica y/o realización de evaluaciones de impacto a la protección de datos personales respecto de tratamientos de información personal relevantes.</t>
  </si>
  <si>
    <t>Número de propuestas de instrumentos normativos y/o actualización de los mismos desarrollados.</t>
  </si>
  <si>
    <t>Generación de proyectos y/o actualización de instrumentos normativos.</t>
  </si>
  <si>
    <t>Proyectos normativos.</t>
  </si>
  <si>
    <t xml:space="preserve">Número de instrumentos normativos y/o iniciativas que involucran el tratamiento de datos personales analizadas.  </t>
  </si>
  <si>
    <t>Seguimiento legislativo de aquella regulación que involucre el tratamiento de datos personales.</t>
  </si>
  <si>
    <t xml:space="preserve">Reportes </t>
  </si>
  <si>
    <t xml:space="preserve">Se determinó una meta mayor a la programada. </t>
  </si>
  <si>
    <t>430 - Dirección General de Protección de Derechos y Sanción</t>
  </si>
  <si>
    <t>Contribuir a garantizar el óptimo cumplimiento de los derechos de acceso a la información pública y la protección de datos personales, mediante la aplicación del mecanismos legales para hacer efectivo el ejercicio de los derechos de acceso, rectificación, cancelación y oposición al tratamiento de datos personales en posesión de los particulares.</t>
  </si>
  <si>
    <t xml:space="preserve">Promedio </t>
  </si>
  <si>
    <t>Promedio de días para la atención de los procedimientos</t>
  </si>
  <si>
    <t>Los titulares de los datos personales cuentan con el mecanismo legal para hacer efectivo el ejercicio de sus derechos de acceso, rectificación, cancelación y oposición al tratamiento de sus datos personales en posesión de los particulares.</t>
  </si>
  <si>
    <t>(Promedio de días para la conclusión de los procedimientos de Protección de Derechos)*(Proporción de procedimientos de protección de derechos respecto del total de procedimientos atendidos del total de procedimientos atendidos) + (Promedio de días para la conclusión de los procedimientos de Imposición de Sanciones)*(Proporción de procedimientos de imposición de sanciones respecto del total de procedimientos atendidos)</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</si>
  <si>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</si>
  <si>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</si>
  <si>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</si>
  <si>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</si>
  <si>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(Número de días empleados en la sustanciación de los procedimientos hasta el cierre de instrucción) / (Número de procedimientos de imposición de sanciones atendidos)</t>
  </si>
  <si>
    <t>Porcentaje de procedimientos conciliados.</t>
  </si>
  <si>
    <t>Atención a las solicitudes de protección de derechos y a las resoluciones emitidas por el Pleno que ordanan la imposición de sanciones.</t>
  </si>
  <si>
    <t>(Procedimientos de protección de derechos concluidos mediante conciliación  / Procedimientos de protección de derechos sujetos a conciliación) x 100</t>
  </si>
  <si>
    <t>Porcentaje de procedimientos de protección de derechos concluidos.</t>
  </si>
  <si>
    <t xml:space="preserve">Atención a las solicitudes de protección de derechos y a las resoluciones emitidas por el Pleno que ordanan la imposición de sanciones.
</t>
  </si>
  <si>
    <t>((Número de Procedimientos de Protección de Derechos con cierre de instrucción  + Número de Procedimientos de Protección de Derechos concluidos mediante acuerdos) / Procedimientos de Protección de Derechos concluidos en el periodo) x 100</t>
  </si>
  <si>
    <t>Porcentaje de procedimientos de imposición de sanciones concluidos.</t>
  </si>
  <si>
    <t>(Número de proyectos de resolución entregados / Proyectos en el periodo) x 100</t>
  </si>
  <si>
    <t xml:space="preserve">Porcentaje de avance del Proyecto Especial </t>
  </si>
  <si>
    <t>Realización del Proyecto Especial de Creación de Oficinas Habilitadas</t>
  </si>
  <si>
    <t>Se realizó una redistribución de cargas y funciones de trabajo entre los abogados encargados de la sustanciación de los procedimientos de protección de derechos e imposición de sanciones, por lo que los procedimientos se llevan a cabo con mayor rapidez por lo que la meta programada se ajusta.</t>
  </si>
  <si>
    <t>Segundo, Tercero y Cuatro</t>
  </si>
  <si>
    <t>Se ajustó la meta a 87.5% para ser congruente con la meta anual</t>
  </si>
  <si>
    <t>Con base en el numeral vigésimo primero de los Lineamientos del SEDI publicados el 10 de junio de 2014 (ACT-PUB-10-06-2015.04), el indicador "Porcentaje de avance del Proyecto Especial " de nivel "Actividad"  se incluyó en la MIR con el objetivo de reflejar de mejor manera el quehacer de la Dirección General.</t>
  </si>
  <si>
    <t>El indicador "Porcentaje de presupuesto ejercido" de nivel "Actividad" se eliminó de la MIR debido a que la realización del proyecto no tendrá costo, por lo que no se verá reflejado ningún avance en dicho indicador.</t>
  </si>
  <si>
    <t xml:space="preserve">Sumatoria acumulada de las Unidades Administrativas beneficiadas directamente de las acciones internacionales coordinadas por la DGAI. </t>
  </si>
  <si>
    <t xml:space="preserve">Promover el pleno ejercicio de los derechos e acceso a la información pública y de protección de datos personales, así como la transparencia y apertura de las instituciones públicas. </t>
  </si>
  <si>
    <t>Porcentaje de procedimientos realizados</t>
  </si>
  <si>
    <t>Porcentaje de avance en la implantación del Modelo de Gestión Documental</t>
  </si>
  <si>
    <t>Porcentaje de Sujetos Obligados del universo seleccionado que participan en la etapa piloto de implantación del MGD, que aplican mejores prácticas en materia de gestión documental para facilitar el acceso a la información</t>
  </si>
  <si>
    <t>Número de Investigaciones realizadas</t>
  </si>
  <si>
    <t>Número de Lineamientos y/o proyectos normativos desarrollados</t>
  </si>
  <si>
    <t>Número de criterios elaborados</t>
  </si>
  <si>
    <t>Porcentaje de avance en la implantación de guías</t>
  </si>
  <si>
    <t>Número de adhesiones a organismos nacionales e internacionales realizadas</t>
  </si>
  <si>
    <t>Porcentaje de participaciones en foros y eventos</t>
  </si>
  <si>
    <t>Porcentaje de satisfacción en la organización de seminarios y eventos en gestión documental</t>
  </si>
  <si>
    <t>Porcentaje de cumplimiento de la estrategia de vinculación nacional y la Agenda Internaciona del INAI.</t>
  </si>
  <si>
    <t>Promedio de Acceso y conocimiento de los derechos de acceso a la información y protección de datos personales</t>
  </si>
  <si>
    <t>Ejercicio del presupuesto del Proyecto Especial de Sistema de Gestión GD-Mx</t>
  </si>
  <si>
    <t>Realización del Proyecto Especial de Sistema de Gestión Documental GD-Mx</t>
  </si>
  <si>
    <t>Investigaciones</t>
  </si>
  <si>
    <t>Número de investigaciones realizadas</t>
  </si>
  <si>
    <t>Realización de investigaciones en materia de gestión documental</t>
  </si>
  <si>
    <t>Lineamientos</t>
  </si>
  <si>
    <t>Número de lineamientos y/o proyectos normativos elaborados</t>
  </si>
  <si>
    <t>Elaboración de proyectos normativos en materia de gestión documental</t>
  </si>
  <si>
    <t>Criterios</t>
  </si>
  <si>
    <t>Generación de criterios para validar y evaluar la aplicación del Modelo de Gestión Documental</t>
  </si>
  <si>
    <t xml:space="preserve">(No. de actividades del plan anual de desarrollo archivístico realizadas / No. de actividades del plan anual de desarrollo archivístico programadas) X 100 </t>
  </si>
  <si>
    <t xml:space="preserve">Protección y conservación de archivos institucionales </t>
  </si>
  <si>
    <t>(Número de guías implantadas por institución / Número de guías que conforman el SIA) X 100 (*)</t>
  </si>
  <si>
    <t>Asesoría a órganos garantes para la implantación del Sistema Institucional de Archivos (SIA)</t>
  </si>
  <si>
    <t>Adhesiones</t>
  </si>
  <si>
    <t>Número de adhesiones realizadas</t>
  </si>
  <si>
    <t>Adhesión a organismos nacionales e internacionales en el ámbito de la gestión documental y archivos.</t>
  </si>
  <si>
    <t xml:space="preserve">(Número de participaciones en eventos / Número de participaciones autorizadas en eventos por el Instituto) X 100 </t>
  </si>
  <si>
    <t>Participación en foros y eventos de gestión documental</t>
  </si>
  <si>
    <t>Promedio porcentual</t>
  </si>
  <si>
    <t>Encuestas de satisfacción</t>
  </si>
  <si>
    <t>Organización de seminarios y eventos en gestión documental.</t>
  </si>
  <si>
    <t>(Numero de criterios metodológicos establecidos por las instituciones participantes/Número de criterios metodológicos del MGD de la Etapa I de implantación) X 100</t>
  </si>
  <si>
    <t>Modelo de Gestión Documental implementado</t>
  </si>
  <si>
    <t>(Acciones de vinculación realizadas / acciones de vinculación autorizadas) X 100</t>
  </si>
  <si>
    <t>Programa de vinculación del INAI con organismos nacionales e internacionales ejecutado</t>
  </si>
  <si>
    <t>(Numero de sujetos obligados del universo seleccionado que aplican mejores prácticas/Número de sujetos obligados participantes en la Etapa I de implantación del MGD) X 100</t>
  </si>
  <si>
    <t>Los sujetos obligados realizan una gestión documental y organización de archivos de forma óptima</t>
  </si>
  <si>
    <t>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</si>
  <si>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t>240 - Dirección General de Gestión de la Información y Estudios</t>
  </si>
  <si>
    <t>Con base en el numeral vigésimo primero de los Lineamientos del SEDI publicados el 10 de junio de 2014 (ACT-PUB-10-06-2015.04), el indicador “Porcentaje de cumplimiento de las metas de capacitación presencial del Programa de Vinculación con Asociaciones y Cámaras del Sector (PCPV)” de nivel “Actividad” se incluyó en la MIR con el objetivo de reflejar de mejor manera el quehacer de la Dirección General.</t>
  </si>
  <si>
    <t>Porcentaje de cumplimiento de las metas de capacitación presencial del Programa de Vinculación con Asociaciones y Cámaras del Sector (PCPV)</t>
  </si>
  <si>
    <t>Con base en el numeral vigésimo primero de los Lineamientos del SEDI publicados el 10 de junio de 2014 (ACT-PUB-10-06-2015.04), el indicador “Porcentaje de atención a solicitudes de capacitación en acceso a la información, protección de datos personales y archivos concertadas con los Estados (PASE)” de nivel “Actividad” se incluyó en la MIR con el objetivo de reflejar de mejor manera el quehacer de la Dirección General.</t>
  </si>
  <si>
    <t>Porcentaje de atención a solicitudes de capacitación en acceso a la información, protección de datos personales y archivos concertadas con los Estados (PASE)</t>
  </si>
  <si>
    <t>Con base en el numeral vigésimo primero de los Lineamientos del SEDI publicados el 10 de junio de 2014 (ACT-PUB-10-06-2015.04), el indicador “Porcentaje de cumplimiento de las metas de capacitación especializada (PCCE)” de nivel “Actividad” se incluyó en la MIR con el objetivo de reflejar de mejor manera el quehacer de la Dirección General.</t>
  </si>
  <si>
    <t>Porcentaje de cumplimiento de las metas de capacitación especializada (PCCE)</t>
  </si>
  <si>
    <t xml:space="preserve">El segundo trimestre se ajusto a 19% y el tercero se ajusto a 60% </t>
  </si>
  <si>
    <t>Segundo y Tercero</t>
  </si>
  <si>
    <t>En el año se programaron 18 cursos especializados sobre Obligaciones de transparencia. A solicitud del área sustantiva encargada de impartirlos, se modifica a 10 cursos mismos que se reprograman para el tercero y cuarto trimestre. Este cambio se debe a que el área sustativa encargada de proporcionar al instructor para impartir los cursos de Obligaciones de Transparencia, presenta excesivas cargas de trabajo a consecuencia de que se encuentran en proceso de configuración de los formatos que harán posible la carga de la información de las obligaciones de transparencia establecidas en el Título Quinto de la Ley General de Transparencia y Acceso a la Información Pública (LGTAIP), así como en periodo de pruebas del funcionamiento del Sistema de Obligaciones de Transparencia.</t>
  </si>
  <si>
    <t xml:space="preserve">Porcentaje de Talleres realizados en los que se promueve la capacitación en línea </t>
  </si>
  <si>
    <t>Porcentaje de la implementación del nuevo curso en línea sobre la Ley Federal de Transparencia y Acceso a la Información armonizada con la LGTAIP (IDICL)</t>
  </si>
  <si>
    <t>Porcentaje de cumplimiento de las metas establecidas en el programa de cursos de capacitación presenciales en materia de acceso a la información y temas relacionados  (PCA)</t>
  </si>
  <si>
    <t>Porcentaje de cumplimiento de acciones de introducción al tema de protección de datos personales a PYMES y emprendedores (PCPYMES)</t>
  </si>
  <si>
    <t>Promedio de Evaluación de Calidad en las acciones de Capacitación Presencial en materia de Datos Personales (PCSD)</t>
  </si>
  <si>
    <t>Porcentaje de cumplimiento de las metas de los Programas de Protección de Datos Personales  (PCDP)</t>
  </si>
  <si>
    <t>Porcentaje de servidores públicos que concluyen satisfactoriamente los cursos en línea disponibles en el Campus Servidores Públicos (PCS)</t>
  </si>
  <si>
    <t>Promedio de evaluación de enseñanza-aprendizaje de las acciones de capacitación presenciales en materia de Acceso a la Información y temas relacionados (PEAA)</t>
  </si>
  <si>
    <t>Promedio de evaluación de calidad en el programa de Maestría (PECM)</t>
  </si>
  <si>
    <t>Promedio de evaluación de calidad en el programa de Aula Iberoamericana (PEAI)</t>
  </si>
  <si>
    <t>Promedio de evaluaciones de calidad aplicadas en el Diplomado en Datos Personales (ICD)</t>
  </si>
  <si>
    <t>Promedio de calificaciones de los cursos presenciales en Acceso  y temas relacionados (PCSA)</t>
  </si>
  <si>
    <t>(Total de cursos de capacitación realizados en protección de datos personales del Programa de Vinculación con Asociaciones y Cámaras del Sector  / Total de cursos programados en protección de datos personales) * 100</t>
  </si>
  <si>
    <t>Realización de acciones de capacitación presencial en materia de datos personales, del  Programa de Vinculación con Asociaciones y Cámaras del Sector</t>
  </si>
  <si>
    <t>(Total de cursos de capacitación realizados en los Estados  / Total de cursos de capacitación concertados con los órganos garantes en el año) * 100</t>
  </si>
  <si>
    <t>Realización de acciones de capacitación en acceso a la información, protección de datos personales, archivos y temas relacionadas impartidas en los Estados.</t>
  </si>
  <si>
    <t>(Total de cursos de capacitación especializada realizados  / Total de cursos de capacitación especializada programados en el año) * 100</t>
  </si>
  <si>
    <t xml:space="preserve">Realización de acciones de capacitación presencial especializada en materia de acceso a la información y temas relacionados, impartidas por instructores de las direcciones generales sustantivas del INAI </t>
  </si>
  <si>
    <t>Gestión - Calidad - Semestral</t>
  </si>
  <si>
    <t>Sumatoria de las evaluaciones de calildad aplicadas / Número de participantes en la Maestría</t>
  </si>
  <si>
    <t>Sumatoria de las evaluaciones de calildad aplicadas / Número de participantes en el Aula Iberoamericana</t>
  </si>
  <si>
    <t>Sumatoria de las evaluaciones de calildad aplicadas / Número de participantes en el Diplomado en Datos Personales</t>
  </si>
  <si>
    <t xml:space="preserve">Evaluación de calidad de las actividades de formación educativa </t>
  </si>
  <si>
    <t>(Total de Talleres realizados en los que se promueve la capacitación en línea / Total de talleres programados) * 100</t>
  </si>
  <si>
    <t>Promoción de los cursos en línea a través de los Talleres de la Red Nacional  para el Fortalecimiento de la Cultura de la Transparencia</t>
  </si>
  <si>
    <t>(Avance realizado / avance programado) * 100</t>
  </si>
  <si>
    <t xml:space="preserve">Desarrollo e implemantación de un curso en línea sobre la Ley Federal de Transparencia y Acceso a la Información armonizada con la LGTAIP </t>
  </si>
  <si>
    <t>Gestión - Calidad - Trimestral</t>
  </si>
  <si>
    <t>Sumatoria de las calificaciones obtenidas en las evaluaciones de calidad de los cursos de acceso a la información y temas relacionados / Total de cursos de acceso a la información y temas relacionados realizados y evaluados</t>
  </si>
  <si>
    <t>Evaluación de calidad de los cursos de capacitación presenciales impartidos en materia de acceso a la información y temas relacionados.</t>
  </si>
  <si>
    <t>(Total de cursos de capacitación realizados en materia de acceso a la información y temas relacionados / Total de cursos programados en el año en materia de acceso a la información y temas relacionados) * 100</t>
  </si>
  <si>
    <t>Realización de cursos de capacitación presenciales en materia de acceso a la información y temas relacionados</t>
  </si>
  <si>
    <t>(Acciones realizadas en materia de datos pesonales dirigidas a PYMES y Emprendedores / Acciones programadas dirigidas a PYMES y Emprendedores) * 100</t>
  </si>
  <si>
    <t>Acciones de introducción al tema de protección de datos personales a las PYMES y emprendedores</t>
  </si>
  <si>
    <t xml:space="preserve">Promedio de Evaluación de Calidad en las acciones de Capacitación Presencial en materia de Datos Personales (PCSD) = (Sumatoria de Promedio de la Evaluación de Calidad por curso en protección de datos personales / numero de acciones de capacitación) </t>
  </si>
  <si>
    <t>Realización de acciones de capacitación presenciales establecidas en materia de datos personales</t>
  </si>
  <si>
    <t>(Total de cursos de capacitación realizados en protección de datos personales  / Total de cursos programados en protección de datos personales) * 100</t>
  </si>
  <si>
    <t>Gestión - Eficiencia - Semestral</t>
  </si>
  <si>
    <t>Sumatoria de evaluaciones de desempeño académico de los participantes en las diferentes acciones de formación educativa / Total de participantes en las diferentes acciones de formación educativa</t>
  </si>
  <si>
    <t>Programa anual de Formación Educativa implementado</t>
  </si>
  <si>
    <t>Promedio de desempeño académico de los participantes en las acciones del Programa de Formación Educativa planeados (PCFE)</t>
  </si>
  <si>
    <t>(Total de participantes que concluyen y aprueban los cursos en línea del Campus Servidores Públicos / Total de participantes inscritos en el Campus Servidores Públicos) * 100</t>
  </si>
  <si>
    <t>Gestión - Eficiencia - Anual</t>
  </si>
  <si>
    <t>TVETDP= {(PETDP de T) - (PETDP de T-1-)} ≥ 2
Tasa de variación de Eficiencia Terminal de la capacitación en la modalidad en línea en protección de Datos Personales (TVETDP) resulta de restar la eficiencia terminal del año en curso menos la eficiencia terminal del año anterior, el resultado debera ser mayor o igual a la meta de incremento establecida.</t>
  </si>
  <si>
    <t>Programa anual de Capacitación en línea  implementado</t>
  </si>
  <si>
    <t>Tasa de variación de Eficiencia Terminal de la capacitación en la modalidad en línea en protección de Datos Personales (TVETDP)</t>
  </si>
  <si>
    <t>Sumatoria de las evaluaciones de enseñanza-aprendizaje de los cursos realizados en materia de acceso a la información y temas relacionados / Total de cursos  de capacitación realizados en materia de acceso a la información y temas relacionados en los que se aplicáron Evaluaciones de enseñanza aprendizaje</t>
  </si>
  <si>
    <t>Sumatoria de Promedio de la Evaluación de Enseñanza Aprendizaje por curso en protección de datos personales / Número de acciones de capacitación en protección de datos personales</t>
  </si>
  <si>
    <t>Programa de capacitación presencial implementado.</t>
  </si>
  <si>
    <t>Promedio de enseñanza-aprendizaje de las acciones de capacitación presencial en Protección de Datos Personales
(PEADP)</t>
  </si>
  <si>
    <t>[{(Porcentaje de acciones de capacitación presenciales realizadas (PACPR) / 100) * 0.333} + {(porcentaje de cumplimiento de la meta de eficiencia terminal (PET) / 100) * 0.333) * 100)} + {(Porcentaje de acciones realizadas en formación educativa (PARFE) /100)*.333}]*100</t>
  </si>
  <si>
    <t>Porcentaje de Capacitación y Formación Educativa (PCFE)</t>
  </si>
  <si>
    <t>Estratégico - Eficiencia - Anual</t>
  </si>
  <si>
    <t>(Total de Sujetos Obligados de la APF con un ICCT igual o mayor a 50 puntos / Total de sujetos obligados con Programa de Capacitación en Transparencia y Acceso a la Información) * 100</t>
  </si>
  <si>
    <t>Los sujetos regulados, obligados, miembros del Sistema Nacional de Transparencia y titulares de derechos,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</si>
  <si>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Porcentaje de cumplimiento de los Sujetos Obligados de la Adeministración Pública Federal, con lo establecido en el Índice de Capacitación para el Fortalecimiento de una Cultura de Transparencia y Protección de Datos  Personales (ICCT) (PCICCT)</t>
  </si>
  <si>
    <t>Contribuir a promover el pleno ejercicio de los derechos de acceso a la información pública y de protección de datos personales, mediante acciones de capacitación y educación  coordinadas, dirigidas a  sujetos obligados, regulados, integrantes del Sistema Nacional de Transparencia y titulares de los derechos de acceso a la información y protección de datos personales.</t>
  </si>
  <si>
    <t>250 - Dirección General de Capacitación</t>
  </si>
  <si>
    <t>Con base en el numeral vigésimo primero de los Lineamientos del SEDI publicados el 10 de junio de 2014 (ACT-PUB-10-06-2015.04), el indicador “Realización de asesorías y orientación a la Población General” de nivel “Actividad” se eliminó; sin embargo, los indicadores reportados reflejan el quehacer de la Dirección General.</t>
  </si>
  <si>
    <t>Realización de asesorías y orientación a la Población General</t>
  </si>
  <si>
    <t>Con base en el numeral vigésimo primero de los Lineamientos del SEDI publicados el 10 de junio de 2014 (ACT-PUB-10-06-2015.04), el indicador “Promoción institucional del acceso a la información y protección de datos personales” de nivel “Actividad” se eliminó; sin embargo, los indicadores reportados reflejan el quehacer de la Dirección General.</t>
  </si>
  <si>
    <t>Promoción institucional del acceso a la información y protección de datos personales</t>
  </si>
  <si>
    <t>Con base en el numeral vigésimo primero de los Lineamientos del SEDI publicados el 10 de junio de 2014 (ACT-PUB-10-06-2015.04), el indicador “Producción editorial en materia de acceso a la información y protección de datos personales” de nivel “Actividad” se eliminó; sin embargo, los indicadores reportados reflejan el quehacer de la Dirección General.</t>
  </si>
  <si>
    <t>Producción editorial en materia de acceso a la información y protección de datos personales</t>
  </si>
  <si>
    <t>Con base en el numeral vigésimo primero de los Lineamientos del SEDI publicados el 10 de junio de 2014 (ACT-PUB-10-06-2015.04), el indicador “Porcentaje del número de personas beneficiadas en los proyectos ejecutados” de nivel “Actividad” se eliminó; sin embargo, los indicadores reportados reflejan el quehacer de la Dirección General.</t>
  </si>
  <si>
    <t>Porcentaje del número de personas beneficiadas en los proyectos ejecutados</t>
  </si>
  <si>
    <t>Con base en el numeral vigésimo primero de los Lineamientos del SEDI publicados el 10 de junio de 2014 (ACT-PUB-10-06-2015.04), el indicador “Índice de Usabilidad de Juegos Interactivos” de nivel “Actividad” se eliminó; sin embargo, los indicadores reportados reflejan el quehacer de la Dirección General.</t>
  </si>
  <si>
    <t>Índice de Usabilidad de Juegos Interactivos</t>
  </si>
  <si>
    <t>Con base en el numeral vigésimo primero de los Lineamientos del SEDI publicados el 10 de junio de 2014 (ACT-PUB-10-06-2015.04), el indicador “Porcentaje de avance de instalación de juegos interactivos en museos” de nivel “Actividad” se eliminó; sin embargo, los indicadores reportados reflejan el quehacer de la Dirección General.</t>
  </si>
  <si>
    <t>Porcentaje de avance de instalación de juegos interactivos en museos</t>
  </si>
  <si>
    <t>Con base en el numeral vigésimo primero de los Lineamientos del SEDI publicados el 10 de junio de 2014 (ACT-PUB-10-06-2015.04), el indicador “Porcentaje de actualización de la normatividad que rige la operación del CAS ” de nivel “Actividad” se incluyó en la MIR con el objetivo de reflejar de mejor manera el quehacer de la Dirección General.</t>
  </si>
  <si>
    <t>Porcentaje de actualización de la normatividad que rige la operación del CAS</t>
  </si>
  <si>
    <t>Con base en el numeral vigésimo primero de los Lineamientos del SEDI publicados el 10 de junio de 2014 (ACT-PUB-10-06-2015.04), el indicador “Índice de Sensibilización” de nivel “Actividad" se eliminó  y se sustituyó por el indicador "Porcentaje de Sensibilización" con la finalidad de reflejar de mejor manera el quehacer de la Dirección General.</t>
  </si>
  <si>
    <t>Porcentaje de Sensibilización</t>
  </si>
  <si>
    <t>Con base en el numeral vigésimo primero de los Lineamientos del SEDI publicados el 10 de junio de 2014 (ACT-PUB-10-06-2015.04), el indicador “Porcentaje de Talleres ” de nivel “Actividad” se incluyó en la MIR con el objetivo de reflejar de mejor manera el quehacer de la Dirección General.</t>
  </si>
  <si>
    <t xml:space="preserve">Porcentaje de Talleres </t>
  </si>
  <si>
    <t>Con base en el numeral vigésimo primero de los Lineamientos del SEDI publicados el 10 de junio de 2014 (ACT-PUB-10-06-2015.04), el indicador “Porcentaje de mesas de diálogos” de nivel “Actividad” se incluyó en la MIR con el objetivo de reflejar de mejor manera el quehacer de la Dirección General.</t>
  </si>
  <si>
    <t>Porcentaje de mesas de diálogo</t>
  </si>
  <si>
    <t>Con base en el numeral vigésimo primero de los Lineamientos del SEDI publicados el 10 de junio de 2014 (ACT-PUB-10-06-2015.04), el indicador “Promedio de satisfacción de los mecanismos de diálogo” de nivel “Actividad” se eliminó; sin embargo, los indicadores reportados reflejan el quehacer de la Dirección General.</t>
  </si>
  <si>
    <t>Promedio de satisfacción de los mecanismos de diálogo</t>
  </si>
  <si>
    <t>Con base en el numeral vigésimo primero de los Lineamientos del SEDI publicados el 10 de junio de 2014 (ACT-PUB-10-06-2015.04), el indicador “Incremento en los proyectos registrados” de nivel “Actividad” se incluyó en la MIR con el objetivo de reflejar de mejor manera el quehacer de la Dirección General.</t>
  </si>
  <si>
    <t>Incremento en los proyectos registrados</t>
  </si>
  <si>
    <t>Con base en el numeral vigésimo primero de los Lineamientos del SEDI publicados el 10 de junio de 2014 (ACT-PUB-10-06-2015.04), el indicador “Porcentaje de proyectos apoyados” de nivel “Actividad” se incluyó en la MIR con el objetivo de reflejar de mejor manera el quehacer de la Dirección General.</t>
  </si>
  <si>
    <t>Porcentaje de proyectos apoyados</t>
  </si>
  <si>
    <t>Con base en el numeral vigésimo primero de los Lineamientos del SEDI publicados el 10 de junio de 2014 (ACT-PUB-10-06-2015.04), el indicador “Porcentaje de participaciones del módulo itinerante” de nivel “Actividad” se incluyó en la MIR con el objetivo de reflejar de mejor manera el quehacer de la Dirección General.</t>
  </si>
  <si>
    <t>Porcentaje de participaciones del módulo itinerante</t>
  </si>
  <si>
    <t>Con base en el numeral vigésimo primero de los Lineamientos del SEDI publicados el 10 de junio de 2014 (ACT-PUB-10-06-2015.04), el indicador “Porcentaje de horas de capacitación” de nivel “Actividad” se incluyó en la MIR con el objetivo de reflejar de mejor manera el quehacer de la Dirección General.</t>
  </si>
  <si>
    <t>Porcentaje de horas de capacitación</t>
  </si>
  <si>
    <t>Con base en el numeral vigésimo primero de los Lineamientos del SEDI publicados el 10 de junio de 2014 (ACT-PUB-10-06-2015.04), el indicador “Porcentaje de presentación de publicaciones” de nivel “Actividad” se incluyó en la MIR con el objetivo de reflejar de mejor manera el quehacer de la Dirección General.</t>
  </si>
  <si>
    <t>Porcentaje de presentación de publicaciones</t>
  </si>
  <si>
    <t>Con base en el numeral vigésimo primero de los Lineamientos del SEDI publicados el 10 de junio de 2014 (ACT-PUB-10-06-2015.04), el indicador “Porcentaje de textos dictaminados” de nivel “Actividad” se incluyó en la MIR con el objetivo de reflejar de mejor manera el quehacer de la Dirección General.</t>
  </si>
  <si>
    <t>Porcentaje de textos dictaminados</t>
  </si>
  <si>
    <t>Con base en el numeral vigésimo primero de los Lineamientos del SEDI publicados el 10 de junio de 2014 (ACT-PUB-10-06-2015.04), el indicador “Tasa de crecimiento de las personas registradas en el micrositio de la Semana Nacional de Transparencia” de nivel “Actividad” se incluyó en la MIR con el objetivo de reflejar de mejor manera el quehacer de la Dirección General.</t>
  </si>
  <si>
    <t>Tasa de crecimiento de las personas registradas en el micrositio de la Semana Nacional de Transparencia</t>
  </si>
  <si>
    <t>Con base en el numeral vigésimo primero de los Lineamientos del SEDI publicados el 10 de junio de 2014 (ACT-PUB-10-06-2015.04), el indicador “Indicador de satisfacción de la SNT” de nivel “Actividad” se eliminó; sin embargo, los indicadores reportados reflejan el quehacer de la Dirección General.</t>
  </si>
  <si>
    <t>Indicador de satisfacción de la SNT</t>
  </si>
  <si>
    <t>Con base en el numeral vigésimo primero de los Lineamientos del SEDI publicados el 10 de junio de 2014 (ACT-PUB-10-06-2015.04), el indicador “Índice de Participación en la SNT” de nivel “Actividad” se eliminó; sin embargo, los indicadores reportados reflejan el quehacer de la Dirección General.</t>
  </si>
  <si>
    <t>Índice de Participación en la SNT</t>
  </si>
  <si>
    <t>Con base en el numeral vigésimo primero de los Lineamientos del SEDI publicados el 10 de junio de 2014 (ACT-PUB-10-06-2015.04), el indicador “Promedio de Satisfacción Ciudadana” de nivel “Componente” se incluyó en la MIR con el objetivo de reflejar de mejor manera el quehacer de la Dirección General.</t>
  </si>
  <si>
    <t>Promedio de Satisfacción Ciudadana</t>
  </si>
  <si>
    <t>Con base en el numeral vigésimo primero de los Lineamientos del SEDI publicados el 10 de junio de 2014 (ACT-PUB-10-06-2015.04), el indicador “Porcentaje de personas sensibilizadas” de nivel “Componente” se incluyó en la MIR con el objetivo de reflejar de mejor manera el quehacer de la Dirección General.</t>
  </si>
  <si>
    <t>Porcentaje de personas sensibilizadas</t>
  </si>
  <si>
    <t>Con base en el numeral vigésimo primero de los Lineamientos del SEDI publicados el 10 de junio de 2014 (ACT-PUB-10-06-2015.04), el indicador “Promedio de Satisfacción Ciudadana” de nivel “Componente” se eliminó; sin embargo, los indicadores reportados reflejan el quehacer de la Dirección General.</t>
  </si>
  <si>
    <t>Con base en el numeral vigésimo primero de los Lineamientos del SEDI publicados el 10 de junio de 2014 (ACT-PUB-10-06-2015.04), el indicador “Porcentaje de cumplimiento del Programa de Vinculación con la Sociedad implementado” de nivel “Componente” se eliminó; sin embargo, los indicadores reportados reflejan el quehacer de la Dirección General.</t>
  </si>
  <si>
    <t>Porcentaje de cumplimiento del Programa de Vinculación con la Sociedad implementado</t>
  </si>
  <si>
    <t>Se ajusto la meta de 33% a 0%</t>
  </si>
  <si>
    <t>Segundo</t>
  </si>
  <si>
    <t>El Instituto Michoacano de Transparencia, Acceso a la Información y Protección de Datos Personales (ITAIMICH) solicitó el cambio para celebrar el evento en el tercer trimestre del año  (agosto 13)</t>
  </si>
  <si>
    <t>Porcentaje de Fiestas de la Transparencia y Privacidad</t>
  </si>
  <si>
    <t>Porcentaje de Participación en Certamenes</t>
  </si>
  <si>
    <t>Tasa de Crecimiento de la Promoción de Derechos entre la Población</t>
  </si>
  <si>
    <t>Al no existir una meta establecida se definió el 5% de incremento anual en las solicitudes de acceso a la información pública y de acceso a datos personales.</t>
  </si>
  <si>
    <t>Tasa de crecimiento de solicitudes de acceso a la información pública y de acceso a datos personales</t>
  </si>
  <si>
    <t>Porcentaje de presencia en ferias</t>
  </si>
  <si>
    <t>AN = (AR / AP) x 100
AR:
Número de actualizaciones realizadas
AP:
Número de actualizaciones programadas</t>
  </si>
  <si>
    <t>Actualización de la Normatividad del CAS</t>
  </si>
  <si>
    <t>PS= (TECR/TECP) x 100
 (N° de talleres de educación cívica en materia de AI y PDP realizados / N° de talleres de educación cívica en materia de AI y PDP programados)) x 100</t>
  </si>
  <si>
    <t>Sensibilización del acceso a la información y protección de datos personales</t>
  </si>
  <si>
    <t>PS= (TR ROSC/TP ROSC) x 100
(N° de talleres realizados con la Red de Organizaciones de la Sociedad Civil / N° de talleres programados con la Red de Organizaciones de la Sociedad Civil)</t>
  </si>
  <si>
    <t>Impulsar  la vinculación con OSC, que desarrollen y promuevan entre sus prácticas y entorno social, el ejercicio del derecho de acceso a la información y del derecho de protección de datos personales.</t>
  </si>
  <si>
    <t>PMD = (MDR/MDP) x 100
(N° de mesas de diálogo realizadas / N° de mesas de diálogo programadas) x 100</t>
  </si>
  <si>
    <t>Generar un espacio de reflexión, análisis e intercambio de experiencias entre distintos actores involucrados que permitan contribuir al fortalecimiento del acceso a la información y a la protección de datos personales en los temas correspondientes.</t>
  </si>
  <si>
    <t>IPPR= ((PRA/PRAA)-1) x 100
((N° de proyectos registrados en el año / N° de proyectos registrados en el año anterior)-1) x 100</t>
  </si>
  <si>
    <t>Incrementar la participación de proyectos para la 6° edición del Premio a la Innovación en Transparencia</t>
  </si>
  <si>
    <t>PPA= (PA/PAP) x 100
 (N° de proyectos apoyados / N° de proyectos apoyados programados)) x 100</t>
  </si>
  <si>
    <t>Incentivar y fortalecer el ejercicio de los derechos con la participación de las organizaciones de la sociedad civil, para la promoción del conocimiento y ejercicio de los derechos de acceso a la información y de protección de datos personales</t>
  </si>
  <si>
    <t>PPMI = (PR / PP) x 100
PR:
Participaciones en eventos del módulo itinerante del CAS realizadas en el año
PP:
Participaciones en eventos del módulo itinerante del CAS programadas</t>
  </si>
  <si>
    <t>Participar con el CAS itinerante en eventos.</t>
  </si>
  <si>
    <t>PHC = (HA/HP) x 100
HA:
Total de horas de capacitación adquiridas en el año
HP:
Total de horas de capacitación programadas</t>
  </si>
  <si>
    <t>Capacitación al personal del CAS</t>
  </si>
  <si>
    <t>PPP = (ER / EP) x 100
ER:
Eventos de publicaciones realizados en el año 
EP:
Eventos de publicaciones programados</t>
  </si>
  <si>
    <t>Presentación de publicaciones</t>
  </si>
  <si>
    <t>PTD =  (TD/TP) x 100
TD:
Textos dictaminados en el año
TP:
Textos programados para dictaminar</t>
  </si>
  <si>
    <t>Programa Editorial</t>
  </si>
  <si>
    <t>PFTYP = (FR / FP) x 100 
FR:
Fiestas de la Transparencia y Privacidad realizadas en el año
FP:
Fiestas de la Transparencia y Privacidad programadas</t>
  </si>
  <si>
    <t>Fiestas de la Transparencia y Privacidad</t>
  </si>
  <si>
    <t>PPF = (PR / PP) x 100
PR:
Presencia institucional realizada
PP:
Presencia institucional programada</t>
  </si>
  <si>
    <t>Presencia institucional en ferias</t>
  </si>
  <si>
    <t>TCSNT= [(P1-P0)/P0] *100
(Registrados en el micrositio de la SNT en 2016 menos registrados en el micrositio de la SNT en 2015/
(Registrados en el micrositio de la SNT en 2015))*100</t>
  </si>
  <si>
    <t>Semana Nacional de Transparencia</t>
  </si>
  <si>
    <t>ÍPCINAI= [(A1-A0)/A0] *100
(Número de personas inscritas en algún certamen organizado por la Dirección de Promoción (DP) en 2016/Número de personas inscritas en algún certamen organizado por la DP en 2015)*100</t>
  </si>
  <si>
    <t>Certámenes</t>
  </si>
  <si>
    <t>TCPD= ((PPD2016-PPD2015)/PPD2015)*100</t>
  </si>
  <si>
    <t>Programa de Promoción de los Derechos de Acceso a la Información y Protección de Datos Personales Realizado</t>
  </si>
  <si>
    <t>PPS= (PS/PP) x 100
 (N° de personas sensibilizadas en talleres sobre los derechos de AI y PDP / N° de personas a sensibilizar  programadas en los talleres)) x 100</t>
  </si>
  <si>
    <t>Los integrantes de organizaciones de la sociedad civil, de las instituciones académicas y la población en general conocen sus derechos de acceso a la información y protección de datos personales</t>
  </si>
  <si>
    <t>P= ∑SC t / NC t
Sumatoria de las calificaciones obtenidas en el año t, donde t refiere al ejercicio actual/Número de calificaciones obtenidas en el año t, donde t refiere al ejercicio actual.</t>
  </si>
  <si>
    <t>Asesoría oportuna y de calidad a la sociedad</t>
  </si>
  <si>
    <t>TCS = ((SAI 2016 + SADP 2016)-(SAI 2015 + SADP 2015) / (SAI 2015 + SADP 2015)) x 100
TCS = ((Solicitudes de acceso a información pública 2016 + Solicitudes de acceso a datos personales 2016) - (Solicitudes de acceso a información pública 2015 + Solicitudes de acceso a datos personales 2015) / (Solicitudes de acceso a información pública 2015 + Solicitudes de acceso a datos personales 2015) x 100</t>
  </si>
  <si>
    <t xml:space="preserve">Organizaciones de la Sociedad Civil y población en general conocen y ejercen sus derechos de acceso a la información y protección de datos personales </t>
  </si>
  <si>
    <t>Sin meta</t>
  </si>
  <si>
    <t>Contribuir a promover el pleno ejercicio de los derechos de acceso a la información pública y de protección de datos personales</t>
  </si>
  <si>
    <t>260 - Dirección General de Promoción y de Vinculación con la Sociedad</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</si>
  <si>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</si>
  <si>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Porcentaje de presupuesto ejercido</t>
  </si>
  <si>
    <t>Con base en el numeral vigésimo primero de los Lineamientos del SEDI publicados el 10 de junio de 2014 (ACT-PUB-10-06-2015.04), el indicador “Porcentaje de cumplimiento las guías de implementación  en materia de gobierno abierto” de nivel “Actividad” se incluyó en la MIR con el objetivo de reflejar de mejor manera el quehacer de la Dirección General.</t>
  </si>
  <si>
    <t>Porcentaje de cumplimiento las guías de implementación  en materia de gobierno abierto.</t>
  </si>
  <si>
    <t>Con base en el numeral vigésimo primero de los Lineamientos del SEDI publicados el 10 de junio de 2014 (ACT-PUB-10-06-2015.04), el indicador “Porcentaje de avance en el cumplimiento de los compromisos en los proyectos en materia de gobierno abierto” de nivel “Actividad” se eliminó  y se sustituyó por el indicador "Porcentaje de avance en la generación de los compromisos en los proyectos en materia de gobierno abierto." con la finalidad de reflejar de mejor manera el quehacer de la Dirección General.</t>
  </si>
  <si>
    <t>Porcentaje de avance en la generación de los compromisos en los proyectos en materia de gobierno abierto.</t>
  </si>
  <si>
    <t>Se ajustó la meta al pasar de 42% a 50%</t>
  </si>
  <si>
    <t>Porcentaje de compromiso en materia de conocimiento público verificadas en proyectos de gobierno abierto</t>
  </si>
  <si>
    <t>Se ajustó la meta al pasar de 84% a 50%</t>
  </si>
  <si>
    <t>Porcentaje de acciones verificadas en proyectos de gobierno abierto</t>
  </si>
  <si>
    <t>Se ajustó la meta al pasar de 67% a 100%</t>
  </si>
  <si>
    <t>Porcentaje de instituciones con acciones implementadas del Programa de Transparencia Proactiva</t>
  </si>
  <si>
    <t>Se ajustó la meta al pasar de 100% a 43%</t>
  </si>
  <si>
    <t>Porcentaje de instituciones con acciones implementadas del Programa de Gobierno Abierto</t>
  </si>
  <si>
    <t>Se redujo la meta en 0,3%</t>
  </si>
  <si>
    <t>Índice de aplicación de las políticas nacionales de gobierno abierto y transparencia proactiva</t>
  </si>
  <si>
    <r>
      <t>A</t>
    </r>
    <r>
      <rPr>
        <vertAlign val="subscript"/>
        <sz val="10"/>
        <rFont val="Arial Narrow"/>
        <family val="2"/>
      </rPr>
      <t>1</t>
    </r>
    <r>
      <rPr>
        <sz val="10"/>
        <rFont val="Arial Narrow"/>
        <family val="2"/>
      </rPr>
      <t>+A</t>
    </r>
    <r>
      <rPr>
        <vertAlign val="subscript"/>
        <sz val="10"/>
        <rFont val="Arial Narrow"/>
        <family val="2"/>
      </rPr>
      <t>2</t>
    </r>
    <r>
      <rPr>
        <sz val="10"/>
        <rFont val="Arial Narrow"/>
        <family val="2"/>
      </rPr>
      <t>+A</t>
    </r>
    <r>
      <rPr>
        <vertAlign val="subscript"/>
        <sz val="10"/>
        <rFont val="Arial Narrow"/>
        <family val="2"/>
      </rPr>
      <t>3</t>
    </r>
    <r>
      <rPr>
        <sz val="10"/>
        <rFont val="Arial Narrow"/>
        <family val="2"/>
      </rPr>
      <t>+A</t>
    </r>
    <r>
      <rPr>
        <vertAlign val="subscript"/>
        <sz val="10"/>
        <rFont val="Arial Narrow"/>
        <family val="2"/>
      </rPr>
      <t>n</t>
    </r>
    <r>
      <rPr>
        <sz val="10"/>
        <rFont val="Arial Narrow"/>
        <family val="2"/>
      </rPr>
      <t xml:space="preserve"> 
donde:
A</t>
    </r>
    <r>
      <rPr>
        <vertAlign val="subscript"/>
        <sz val="10"/>
        <rFont val="Arial Narrow"/>
        <family val="2"/>
      </rPr>
      <t>n</t>
    </r>
    <r>
      <rPr>
        <sz val="10"/>
        <rFont val="Arial Narrow"/>
        <family val="2"/>
      </rPr>
      <t>= (Porcentaje de avance de la actividad n al trimestre) * (Porcentaje de contribución de la actividad al logro de la meta anual)</t>
    </r>
    <r>
      <rPr>
        <b/>
        <sz val="10"/>
        <rFont val="Arial Narrow"/>
        <family val="2"/>
      </rPr>
      <t>/</t>
    </r>
    <r>
      <rPr>
        <sz val="10"/>
        <rFont val="Arial Narrow"/>
        <family val="2"/>
      </rPr>
      <t>100</t>
    </r>
  </si>
  <si>
    <t>Implementación del Proyecto Especial: Levantamiento de la línea base de la métrica de gobierno abierto</t>
  </si>
  <si>
    <r>
      <t>(Presupuesto ejercido</t>
    </r>
    <r>
      <rPr>
        <b/>
        <sz val="10"/>
        <rFont val="Arial Narrow"/>
        <family val="2"/>
      </rPr>
      <t>/</t>
    </r>
    <r>
      <rPr>
        <sz val="10"/>
        <rFont val="Arial Narrow"/>
        <family val="2"/>
      </rPr>
      <t>Monto aprobado)* 100</t>
    </r>
  </si>
  <si>
    <t>Ejercicio del presupuesto del Proyecto Especial: Levantamiento de la línea base de la métrica de gobierno abierto</t>
  </si>
  <si>
    <t>((Número de acciones realizadas en el marco de la participación del INAI en órganos colegiados en materia de transparencia proactiva) / (Número de acciones programadas en el marco de la participación del INAI en órganos colegiados en materia de datos abiertos, información gubernamental y transparencia))*100</t>
  </si>
  <si>
    <t>Participación del INAI en órganos colegiados en las materias de datos abiertos, información gubernamental y transparencia.</t>
  </si>
  <si>
    <t>Porcentaje de acciones realizadas en el marco de la participación del INAI en órganos colegiados en materia datos abiertos, información gubernamental y transparencia.</t>
  </si>
  <si>
    <t>((Número de acciones realizadas en proyectos de conocimiento público)/(Número de acciones programadas en proyectos de conocimiento público))*100</t>
  </si>
  <si>
    <t>Operación de proyectos de conocimiento público</t>
  </si>
  <si>
    <t>Porcentaje de acciones realizadas en proyectos de conocimiento público</t>
  </si>
  <si>
    <t>((Suma de actividades cumplidas de las guías de implementación de transparencia proactiva en el periodo) / (Suma de actividades programadas))*100</t>
  </si>
  <si>
    <t>Verificación del establecimiento de compromisos  en materia de conocimiento público programadas</t>
  </si>
  <si>
    <t>Porcentaje de cumplimiento de las guías de implementación  en materia de Transparencia Proactiva</t>
  </si>
  <si>
    <t>(Número de planes de acción que incluyen al menos un compromiso de conocimiento público) / (Número de proyectos de gobierno abierto que han publicado su plan de acción)*100</t>
  </si>
  <si>
    <t xml:space="preserve"> Verificación del establecimiento de compromisos  en materia de conocimiento público programadas</t>
  </si>
  <si>
    <t>(Número de consultas atendidas en el periodo) / (Número de consultas recibidas en el periodo) * 100</t>
  </si>
  <si>
    <t>Atención de consultas en materia del Programa de Transparencia Proactiva</t>
  </si>
  <si>
    <t>Porcentaje de consultas de transparencia proactiva atendidas</t>
  </si>
  <si>
    <t>(Número de pláticas de sensibilización realizadas) / (Número de pláticas de sensibilización programadas) + (Número de pláticas de sensibilización solicitadas) * 100</t>
  </si>
  <si>
    <t>Sensibilización del Programa de Transparencia Proactiva</t>
  </si>
  <si>
    <t>Porcentaje de acciones de sensibilización de transparencia proactiva realizadas</t>
  </si>
  <si>
    <t>((Número de acciones realizadas en el marco de la representación del INAI en la Alianza para el Gobierno Abierto) / (Número de acciones programadas en el marco de la participación del INAI en la Alianza para el Gobierno Abierto))*100</t>
  </si>
  <si>
    <t>Participación del INAI  en la Alianza para el Gobierno Abierto (AGA)</t>
  </si>
  <si>
    <t>Porcentaje de acciones realizadas en el marco de la participación del INAI en la Alianza para el Gobierno Abierto.</t>
  </si>
  <si>
    <t>((Suma de actividades cumplidas de las guías de implementación de gobierno abierto en el periodo) / (Suma de actividades programadas))*100</t>
  </si>
  <si>
    <t>Verificación del avance en la generación de los planes de acción y de las guías de implementación en materia de Gobierno Abierto</t>
  </si>
  <si>
    <t>((Número de proyectos de gobierno abierto con Plan de Acción Local publicado en el periodo) / (Número de proyectos de gobierno abierto))*100</t>
  </si>
  <si>
    <t>((Número de acciones realizadas en los proyectos de gobierno abierto) / (Número de acciones programadas))*100</t>
  </si>
  <si>
    <t>Verificación del cumplimiento de acciones  en materia de Gobierno Abierto programadas</t>
  </si>
  <si>
    <t>Atención de consultas en materia de Gobierno Abierto</t>
  </si>
  <si>
    <t>Porcentaje de consultas de gobierno abierto atendidas</t>
  </si>
  <si>
    <t>Sensibilización del Programa de Gobierno Abierto implementada</t>
  </si>
  <si>
    <t>Porcentaje de acciones de sensibilización de gobierno abierto realizadas</t>
  </si>
  <si>
    <t>(Número de instituciones con acciones en materia de transparencia proactiva) / Número de instituciones de la estrategia de cobertura de Transparencia Proactiva) * 100</t>
  </si>
  <si>
    <t>Programa de Transparencia Proactiva implementado</t>
  </si>
  <si>
    <t>((Número de instituciones con acciones en materia de Gobierno Abierto) / (Número de instituciones de la estrategia de cobertura de Gobierno Abierto)) * 100</t>
  </si>
  <si>
    <t>Programa de Gobierno Abierto implementado.</t>
  </si>
  <si>
    <t xml:space="preserve"> ((Número de sujetos obligados u órganos garantes con los que se trabaje) / (Número de sujetos obligados u órganos garantes del universo de cobertura)) * (Promedio de calidad de los proyectos)</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</si>
  <si>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</si>
  <si>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</si>
  <si>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Con base en el numeral vigésimo primero de los Lineamientos del SEDI publicados el 10 de junio de 2014 (ACT-PUB-10-06-2015.04), el indicador “Porcentaje de autoridades laborales que participan en la implementación de inspecciones en el trabajo. de nivel “Actividad” se eliminó; sin embargo, los indicadores reportados reflejan el quehacer de la Dirección General.</t>
  </si>
  <si>
    <t xml:space="preserve">Con base en el numeral vigésimo primero de los Lineamientos del SEDI publicados el 10 de junio de 2014 (ACT-PUB-10-06-2015.04), el indicador "Porcentaje de presupuesto ejercido "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</si>
  <si>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avance del Proyectol"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</si>
  <si>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la Plataforma Nacional de Transparencia en tiempo y forma" de nivel “Actividad” se incluyó en la MIR con el objetivo de reflejar de mejor manera el quehacer de la Dirección General. </t>
  </si>
  <si>
    <t>Porcentaje de sujetos obligados correspondientes revisados que subieron la información de sus obligaciones que derivan del Título Quinto de la LGTAIP en la Plataforma Nacional de Transparencia en tiempo y forma.</t>
  </si>
  <si>
    <t xml:space="preserve">Con base en el numeral vigésimo primero de los Lineamientos del SEDI publicados el 10 de junio de 2014 (ACT-PUB-10-06-2015.04), el indicador "Porcentaje de sujetos obligados  (Autoridades Laborales, Sindicatos, Personas Físicas y Morales) que participaron de los Programas de Políticas de Acceso a la Información, Transparencia Proactiva y Gobierno Abierto y cumplen" de nivel “Actividad” se incluyó en la MIR con el objetivo de reflejar de mejor manera el quehacer de la Dirección General. </t>
  </si>
  <si>
    <t>Porcentaje de sujetos obligados  (Autoridades Laborales, Sindicatos, Personas Físicas y Morales) que participaron de los Programas de Políticas de Acceso a la Información, Transparencia Proactiva y Gobierno Abierto y cumplen</t>
  </si>
  <si>
    <t xml:space="preserve">Con base en el numeral vigésimo primero de los Lineamientos del SEDI publicados el 10 de junio de 2014 (ACT-PUB-10-06-2015.04), el indicador "Porcentaje de asesorías y consultas facilitadas y tramitadas en materia de los Programas de Políticas de Acceso a la Información, Transparencia Proactiva y Gobierno Abierto, protección de datos personales y gestión documental" de nivel “Actividad” se incluyó en la MIR con el objetivo de reflejar de mejor manera el quehacer de la Dirección General. </t>
  </si>
  <si>
    <t>Porcentaje de asesorías y consultas facilitadas y tramitadas en materia de los Programas de Políticas de Acceso a la Información, Transparencia Proactiva y Gobierno Abierto, protección de datos personales y gestión documental</t>
  </si>
  <si>
    <t xml:space="preserve">Con base en el numeral vigésimo primero de los Lineamientos del SEDI publicados el 10 de junio de 2014 (ACT-PUB-10-06-2015.04), el indicador "Porcentaje de acciones de sensibilización facilitadas de los Programas de Políticas de Acceso a la Información, Transparencia Proactiva, Gobierno Abierto, y tramitadas en materia de protección de datos personales y gestión documental" de nivel “Actividad” se incluyó en la MIR con el objetivo de reflejar de mejor manera el quehacer de la Dirección General. </t>
  </si>
  <si>
    <t>Porcentaje de acciones de sensibilización facilitadas de los Programas de Políticas de Acceso a la Información, Transparencia Proactiva, Gobierno Abierto, y tramitadas en materia de protección de datos personales y gestión documental</t>
  </si>
  <si>
    <t>Con base en el numeral vigésimo primero de los Lineamientos del SEDI publicados el 10 de junio de 2014 (ACT-PUB-10-06-2015.04), el indicador “Índice de proyectos de buenas prácticas implementados en materia de transparencia” de nivel “Componente” se eliminó y se sustituyó por el indicador "Índice de las fracciones de obligaciones de transparencia comunes y especificas con áreas de oportunidad en los sujetos obligados" con la finalidad de reflejar de mejor manera el quehacer de la Dirección General.</t>
  </si>
  <si>
    <t>Índice de las fracciones de obligaciones de transparencia comunes y especificas con áreas de oportunidad en los sujetos obligados.</t>
  </si>
  <si>
    <t>Con base en el numeral vigésimo primero de los Lineamientos del SEDI publicados el 10 de junio de 2014 (ACT-PUB-10-06-2015.04), el indicador “Porcentaje de sujetos obligados en cumplimiento” de nivel “Propósito” se eliminó  y se sustituyó por el indicador "Porcentaje de obligaciones de transparencia comunes y especificas establecidas en la normatividad vigente que se actualizan en sujetos obligados en cumplimiento" con la finalidad de reflejar de mejor manera el quehacer de la Dirección General.</t>
  </si>
  <si>
    <t>Porcentaje de obligaciones de transparencia comunes y especificas establecidas en la normatividad vigente que se actualizan en sujetos obligados en cumplimiento.</t>
  </si>
  <si>
    <t>Se redujo la meta en 10%.</t>
  </si>
  <si>
    <t>Porcentaje de asistencia a eventos con autoridades laborales y/o entidades que otorgan recursos públicos.</t>
  </si>
  <si>
    <t>Se redujo la meta en 0,5%.</t>
  </si>
  <si>
    <t xml:space="preserve">(x / X) * 100
</t>
  </si>
  <si>
    <t>Sin avance</t>
  </si>
  <si>
    <t>(Numero de sujetos obligados que cumplen) / (Total de sujetos obligados que participaron) * 100</t>
  </si>
  <si>
    <t>Verificación del cumplimiento de los Sujetos Obligados  (Autoridades Laborales, Sindicatos, Personas Físicas y Morales) a los Programas de Políticas de Acceso a la Información, Transparencia Proactiva y Gobierno Abierto</t>
  </si>
  <si>
    <t>(Suma de las calificaciones obtenidas  / Total de sindicatos participantes en la convocatoria)</t>
  </si>
  <si>
    <t>Reconocimiento a buenas prácticas en materia de transparencia sindical.</t>
  </si>
  <si>
    <t>Promedio de calificación obtenida por los sindicatos participantes en la convocatoria "Sindicato Transparente"</t>
  </si>
  <si>
    <t>(Número de asesorías y consultas facilitadas en el periodo) / (Número de asesorías y consultas recibidas en el periodo) * 100</t>
  </si>
  <si>
    <t>Facilitar las asesorías y consultas presentadas por los Sujetos Obligados (Autoridades Laborales, Sindicatos, Personas Físicas y Morales), en materia de los Programas de Políticas de Acceso a la Información, Transparencia Proactiva, Gobierno Abierto, así como tramitar aquellas recibidas en materia de protección de datos personales y gestión documental.</t>
  </si>
  <si>
    <t>Porcentaje de asesorías y consultas facilitadas y tramitadas en materia de los Programas de Políticas de Acceso a la Información, Transparencia Proactiva y Gobierno Abierto, protección de datos personales y gestión documental.</t>
  </si>
  <si>
    <t>(Numero de acciones de sensibilización facilitadas) / (Numero de acciones de sensibilización programadas) * 100</t>
  </si>
  <si>
    <t xml:space="preserve">Sensibilización de los Sujetos Obligados  (Autoridades Laborales, Sindicatos, Personas Físicas y Morales), en materia de los Programas de Políticas de Acceso a la Información, Transparencia Proactiva, Gobierno Abierto,  protección de datos personales y gestión documental. </t>
  </si>
  <si>
    <t>Porcentaje de acciones de sensibilización facilitadas de los Programas de Políticas de Acceso a la Información, Transparencia Proactiva, Gobierno Abierto,  y tramitadas en materia de protección de datos personales y gestión documental.</t>
  </si>
  <si>
    <t>(Número de reuniones en los que se participa / Número de reuniones convocados) * 100</t>
  </si>
  <si>
    <t>Celebración de reuniones de vinculación con autoridades laborales y otras personas físicas y morales.</t>
  </si>
  <si>
    <t>Número de convenios suscritos / Número de convenios programados* 100</t>
  </si>
  <si>
    <t>Suscripción de convenios de colaboración</t>
  </si>
  <si>
    <t>Porcentaje de sujetos obligados que suscriben convenios</t>
  </si>
  <si>
    <t>Número de Sujetos Obligados a quienes se entregó el material / Número de sujetos obligados meta * 100</t>
  </si>
  <si>
    <t xml:space="preserve">Elaboración y distribución de materiales </t>
  </si>
  <si>
    <t>Porcentaje de la distribución de materiales a los sujetos obligados</t>
  </si>
  <si>
    <t xml:space="preserve">Asesoría especializada para los distintos Sujetos Obligados (SO) </t>
  </si>
  <si>
    <t>(número de asistentes / número de sujetos convocados  ) * 100</t>
  </si>
  <si>
    <t xml:space="preserve">Realización de jornadas de sensibilización </t>
  </si>
  <si>
    <t>Porcentaje de sujetos obligados asistentes (Sindicatos y Autoridades Laborales)</t>
  </si>
  <si>
    <t>(0.30 * (Número de convenios suscritos/Número de convenios programados))  + (0.15 * (Número de sindicatos que realizan buenas prácticas / Número de sindicatos participantes en la convocatoria)) + (0.30 * (Numero de sujetos obligados que cumplen con las políticas de gobierno abierto)) + (0.25 * (Número de sujetos obligados verificados en la Plataforma Nacional de Transparencia / Número total de sujetos obligados que atiende esta dirección)</t>
  </si>
  <si>
    <t>Programa de Seguimiento a los sujetos obligados correspondientes realizado</t>
  </si>
  <si>
    <t>Índice de las fracciones de obligaciones de transparencia comunes y especificas con áreas de oportunidad e los sujetos obligados.</t>
  </si>
  <si>
    <t>0.85</t>
  </si>
  <si>
    <t>(((Sujetos obligados asesorados por la DG + asesorados de conformidad con GA)+(Sujetos obligados que asistieron a las jornadas de sensibilización realizadas por la DG y las realizadas de conformidad con GA)+(sujetos obligados a quienes se les entregó el material informativo)) / 3)*100</t>
  </si>
  <si>
    <t>Programa de Acompañamiento a los sujetos obligados correspondientes realizado.</t>
  </si>
  <si>
    <t>(Sujetos obligados que cumplen con la normatividad en materia de transparencia, rendición de cuentas y protección de datos / Entre la población total de sujetos obligados que deba atender esta dirección general con base en los padrones aprobados por el Pleno del Instituto y la información brindada por las dependencias que otorguen recursos públicos) * 100</t>
  </si>
  <si>
    <t>Las autoridades laborales, los sindicatos obligados, las personas físicas y morales cumplen con las disposiciones establecidas en el marco normativo de transparencia y acceso a la información.</t>
  </si>
  <si>
    <t>340 - Dirección General de Enlace con Autoridades Laborales, Sindicatos, Personas Físicas y Morales</t>
  </si>
  <si>
    <t>Con base en el numeral vigésimo primero de los Lineamientos del SEDI publicados el 10 de junio de 2014 (ACT-PUB-10-06-2015.04), el indicador “Porcentaje de prácticas exitosas de transparencia promovidas entre los Sujetos Obligados correspondientes” de nivel “Actividad” se eliminó; sin embargo, los indicadores reportados reflejan el quehacer de la Dirección General.</t>
  </si>
  <si>
    <t>Porcentaje de prácticas exitosas de transparencia promovidas entre los Sujetos Obligados correspondientes</t>
  </si>
  <si>
    <t>Con base en el numeral vigésimo primero de los Lineamientos del SEDI publicados el 10 de junio de 2014 (ACT-PUB-10-06-2015.04), el indicador “Porcentaje de grupos de opinión  realizados para fomentar la cultura de la transparencia en los Sujetos Obligados correspondientes” de nivel “Actividad” se eliminó; sin embargo, los indicadores reportados reflejan el quehacer de la Dirección General.</t>
  </si>
  <si>
    <t>Porcentaje de grupos de opinión  realizados para fomentar la cultura de la transparencia en los Sujetos Obligados correspondientes</t>
  </si>
  <si>
    <t>Con base en el numeral vigésimo primero de los Lineamientos del SEDI publicados el 10 de junio de 2014 (ACT-PUB-10-06-2015.04), el indicador “Porcentaje de elaboración de estudios para mejorar la accesibilidad de la información pública” de nivel “Actividad” se eliminó; sin embargo, los indicadores reportados reflejan el quehacer de la Dirección General.</t>
  </si>
  <si>
    <t>Porcentaje de elaboración de estudios para mejorar la accesibilidad de la información pública</t>
  </si>
  <si>
    <t>Con base en el numeral vigésimo primero de los Lineamientos del SEDI publicados el 10 de junio de 2014 (ACT-PUB-10-06-2015.04), el indicador “Porcentaje de ejecución de acciones con  Sujetos Obligados correspondientes” de nivel “Actividad” se eliminó; sin embargo, los indicadores reportados reflejan el quehacer de la Dirección General.</t>
  </si>
  <si>
    <t>Porcentaje de ejecución de acciones con  Sujetos Obligados correspondientes</t>
  </si>
  <si>
    <t>Con base en el numeral vigésimo primero de los Lineamientos del SEDI publicados el 10 de junio de 2014 (ACT-PUB-10-06-2015.04), el indicador “Porcentaje de denuncias atendidas del total de denuncias  recibidas ” de nivel “Actividad” se eliminó; sin embargo, los indicadores reportados reflejan el quehacer de la Dirección General.</t>
  </si>
  <si>
    <t xml:space="preserve">Porcentaje de denuncias atendidas del total de denuncias  recibidas </t>
  </si>
  <si>
    <t>Con base en el numeral vigésimo primero de los Lineamientos del SEDI publicados el 10 de junio de 2014 (ACT-PUB-10-06-2015.04), el indicador “Porcentaje de Sujetos Obligados a los que se hizo requerimientos para asegurar el cumplimiento de sus obligaciones en materia de transparencia distintas a la de Portales de Transparencia” de nivel “Actividad” se eliminó; sin embargo, los indicadores reportados reflejan el quehacer de la Dirección General.</t>
  </si>
  <si>
    <t>Porcentaje de Sujetos Obligados a los que se hizo requerimientos para asegurar el cumplimiento de sus obligaciones en materia de transparencia distintas a la de Portales de Transparencia</t>
  </si>
  <si>
    <t>Con base en el numeral vigésimo primero de los Lineamientos del SEDI publicados el 10 de junio de 2014 (ACT-PUB-10-06-2015.04), el indicador “Porcentaje de Sujetos Obligados a los que se hizo requerimiento para asegurar el cumplimiento de la normatividad respecto a sus Portales de Transparencia” de nivel “Actividad” se eliminó; sin embargo, los indicadores reportados reflejan el quehacer de la Dirección General.</t>
  </si>
  <si>
    <t>Porcentaje de Sujetos Obligados a los que se hizo requerimiento para asegurar el cumplimiento de la normatividad respecto a sus Portales de Transparencia</t>
  </si>
  <si>
    <t>Con base en el numeral vigésimo primero de los Lineamientos del SEDI publicados el 10 de junio de 2014 (ACT-PUB-10-06-2015.04), el indicador “Porcentaje de cumplimiento del Programa  de Evaluación que define el área pertinente” de nivel “Actividad” se eliminó; sin embargo, los indicadores reportados reflejan el quehacer de la Dirección General.</t>
  </si>
  <si>
    <t>Porcentaje de cumplimiento del Programa  de Evaluación que define el área pertinente</t>
  </si>
  <si>
    <t>Con base en el numeral vigésimo primero de los Lineamientos del SEDI publicados el 10 de junio de 2014 (ACT-PUB-10-06-2015.04), el indicador “Porcentaje de prácticas exitosas de transparencia promovidas entre los Sujetos Obligados correspondientes”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</si>
  <si>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grupos de opinión  realizados para fomentar la cultura de la transparencia en los Sujetos Obligados correspondientes”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</si>
  <si>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elaboración de estudios para mejorar la accesibilidad de la información pública”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</si>
  <si>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asesorías y consultas facilitadas y tramitadas en materia de los Programas de Políticas de Acceso a la Información, Transparencia Proactiva y Gobierno Abierto, protección de datos personales y gestión documental”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</si>
  <si>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acciones de sensibilización facilitadas de los Programas de Políticas de Acceso a la Información, Transparencia Proactiva, Gobierno Abierto,  y tramitadas en materia de protección de datos personales y gestión documental”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</si>
  <si>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ejecución de acciones de acompañamiento con  Sujetos Obligados correspondientes” de nivel “Actividad” se incluyó en la MIR con el objetivo de reflejar de mejor manera el quehacer de la Dirección General.</t>
  </si>
  <si>
    <t>Porcentaje de ejecución de acciones de acompañamiento con  Sujetos Obligados correspondientes</t>
  </si>
  <si>
    <t>Con base en el numeral vigésimo primero de los Lineamientos del SEDI publicados el 10 de junio de 2014 (ACT-PUB-10-06-2015.04), el indicador “Porcentaje de Sujetos Obligados a los que mediante un comunicado oficial se les solicitó atender algún área de oportunidad detectada en materia de transparencia distintas a la de Portales de Transparencia y de Plataforma Nacional” de nivel “Actividad” se incluyó en la MIR con el objetivo de reflejar de mejor manera el quehacer de la Dirección General.</t>
  </si>
  <si>
    <t>Porcentaje de Sujetos Obligados a los que mediante un comunicado oficial se les solicitó atender algún área de oportunidad detectada en materia de transparencia distintas a la de Portales de Transparencia y de Plataforma Nacional</t>
  </si>
  <si>
    <t>Con base en el numeral vigésimo primero de los Lineamientos del SEDI publicados el 10 de junio de 2014 (ACT-PUB-10-06-2015.04), el indicador “Porcentaje de Sujetos Obligados a los que se solicitó atender área de oportunidad para asegurar la carga de las fracciones de obligaciones de transparencia de los artículos 70 a 83 de la LGTAIP  en sus Sitios de Internet” de nivel “Actividad” se incluyó en la MIR con el objetivo de reflejar de mejor manera el quehacer de la Dirección General.</t>
  </si>
  <si>
    <t>Porcentaje de Sujetos Obligados a los que se solicitó atender área de oportunidad para asegurar la carga de las fracciones de obligaciones de transparencia de los artículos 70 a 83 de la LGTAIP  en sus Sitios de Internet</t>
  </si>
  <si>
    <t>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sus sitios de Internet en tiempo y forma” de nivel “Actividad” se incluyó en la MIR con el objetivo de reflejar de mejor manera el quehacer de la Dirección General.</t>
  </si>
  <si>
    <t>Porcentaje de sujetos obligados correspondientes revisados que subieron la información de sus obligaciones que derivan del Título Quinto de la LGTAIP en sus sitios de Internet en tiempo y forma</t>
  </si>
  <si>
    <t>Con base en el numeral vigésimo primero de los Lineamientos del SEDI publicados el 10 de junio de 2014 (ACT-PUB-10-06-2015.04), el indicador “Tasa de variación de los Sujetos Obligados correspondientes con áreas de oportunidad detectadas en las obligaciones de transparencia” de nivel “Componente” se eliminó; sin embargo, los indicadores reportados reflejan el quehacer de la Dirección General.</t>
  </si>
  <si>
    <t>Tasa de variación de los Sujetos Obligados correspondientes con áreas de oportunidad detectadas en las obligaciones de transparencia.</t>
  </si>
  <si>
    <t>Con base en el numeral vigésimo primero de los Lineamientos del SEDI publicados el 10 de junio de 2014 (ACT-PUB-10-06-2015.04), el indicador “Porcentaje de obligaciones de transparencia comunes y específicas establecidas en la normatividad vigente que se actualizan en los sitios de Internet de los Sujetos Obligados correspondientes que forman parte del Padrón  actualizado” de nivel “Componente” se incluyó en la MIR con el objetivo de reflejar de mejor manera el quehacer de la Dirección General.</t>
  </si>
  <si>
    <t>Porcentaje de sujetos obligados correspondientes que cumplen en  los Programas de Políticas de Acceso a la Información, Transparencia Proactiva y Gobierno Abierto, en donde participan</t>
  </si>
  <si>
    <t>Con base en el numeral vigésimo primero de los Lineamientos del SEDI publicados el 10 de junio de 2014 (ACT-PUB-10-06-2015.04), el indicador “Promedio de cumplimiento de los sujetos obligados correspondientes respecto a la  carga de información de obligaciones de transparencia comunes y específicas en sus sitios de internet” de nivel “Componente” se incluyó en la MIR con el objetivo de reflejar de mejor manera el quehacer de la Dirección General.</t>
  </si>
  <si>
    <t>Promedio de cumplimiento de los sujetos obligados correspondientes respecto a la  carga de información de obligaciones de transparencia comunes y específicas en sus sitios de internet.</t>
  </si>
  <si>
    <t>Con base en el numeral vigésimo primero de los Lineamientos del SEDI publicados el 10 de junio de 2014 (ACT-PUB-10-06-2015.04), el indicador “Grado de cumplimiento de las obligaciones de transparencia de los Sujetos Obligados correspondientes” de nivel “Propósito” se eliminó; sin embargo, los indicadores reportados reflejan el quehacer de la Dirección General.</t>
  </si>
  <si>
    <t>Grado de cumplimiento de las obligaciones de transparencia de los Sujetos Obligados correspondientes</t>
  </si>
  <si>
    <t>Con base en el numeral vigésimo primero de los Lineamientos del SEDI publicados el 10 de junio de 2014 (ACT-PUB-10-06-2015.04), el indicador “Porcentaje de obligaciones de transparencia comunes y específicas establecidas en la normatividad vigente que se actualizan en los sitios de Internet de los Sujetos Obligados correspondientes que forman parte del Padrón  actualizado” de nivel “Propósito” se incluyó en la MIR con el objetivo de reflejar de mejor manera el quehacer de la Dirección General.</t>
  </si>
  <si>
    <t>Porcentaje de obligaciones de transparencia comunes y específicas establecidas en la normatividad vigente que se actualizan en los sitios de Internet de los Sujetos Obligados correspondientes que forman parte del Padrón  actualizado.</t>
  </si>
  <si>
    <t>No se presentarom ajusten a las metas.</t>
  </si>
  <si>
    <t>La variación obedece a que al momento de programar las actividades de acompañamiento sólo se contemplaban aquellas relacionadas con la LGTAIP, sin embargo a partir del primer trimestre de 2016 se asignaron a esta Dirección General de Enlace actividades relacionadas con la LFTAIPG vigente, hasta ese momento desarrolladas por la Dirección General de Evaluación. Asimismo se presentó una demanda atípica de solicitudes de atención de incidencias técnicas, de atención de consultas y de asesorías que tiene una explicación por la puesta en marcha de la Plataforma Nacional de Transparencia.</t>
  </si>
  <si>
    <t>(PEP=Prácticas exitosas de transparencia proactiva promocionadas / PEI= Prácticas exitosas de transparencia proactiva identificadas)X100</t>
  </si>
  <si>
    <t>Promoción de  prácticas exitosas  de transparencia entre los Sujetos Obligados Correspondientes</t>
  </si>
  <si>
    <t>(ER= Grupos de opinión realizados para fomentar la cultura de la transparencia /EP= Grupos de opinión programados para fomentar la cultura de la transparencia)X100</t>
  </si>
  <si>
    <t xml:space="preserve">Generación de grupos de opinión para fomentar la cultura de la transparencia </t>
  </si>
  <si>
    <t>(EE=Número de estudios elaborados /  EP=Número de estudios programados)X100</t>
  </si>
  <si>
    <t>Elaboración de estudios para mejorar la accesibilidad de la información pública</t>
  </si>
  <si>
    <t>(Número de asesorías y consultas facilitadas y tramitadas a los sujetos obligados correspondientes en el periodo) / (Número de asesorías y consultas recibidas en el periodo) * 100</t>
  </si>
  <si>
    <t xml:space="preserve">Facilitar las asesorías y consultas presentadas por los Sujetos Obligados correspondientes, en materia de los Programas de Políticas de Acceso a la Información, Transparencia Proactiva, Gobierno Abierto, así como tramitar aquellas recibidas en materia de protección de datos personales y gestión documental. </t>
  </si>
  <si>
    <t>(Número de acciones de sensibilización facilitadas) / (Número de acciones de sensibilización programadas)  * 100</t>
  </si>
  <si>
    <t xml:space="preserve"> Sensibilización de los Sujetos Obligados correspondientes, en materia de los Programas de Políticas de Acceso a la Información, Transparencia Proactiva, Gobierno Abierto,  protección de datos personales y gestión documental.</t>
  </si>
  <si>
    <t>(AR= Acciones realizadas para otorgar acompañamiento a los Sujetos Obligados correspondientes /AP = Acciones programadas por la DGOAEEF + Acciones solicitadas por los Sujetos Obligados )X100</t>
  </si>
  <si>
    <t>Ejecución de acciones de acompañamiento con los Sujetos Obligados correspondientes para el cumplimiento de la normatividad pertinente</t>
  </si>
  <si>
    <t>(DSAR= Sujetos obligados con acciones de verificación para implementar los Programas de Políticas de Acceso a la Información, Transparencia Proactiva y Gobierno Abierto / TSAR= total de Sujetos Obligados que participan en la implementación de los Programas de Políticas de Acceso a la Información, Transparencia Proactiva y Gobierno Abierto) X 100</t>
  </si>
  <si>
    <t>Verificación de la implementación de los Programas de Políticas de Acceso a la Información, Transparencia Proactiva y Gobierno Abierto.</t>
  </si>
  <si>
    <t xml:space="preserve">Porcentaje acciones de verificación para la implementación de los Programas de Políticas de Acceso a la Información, Transparencia Proactiva y Gobierno Abierto </t>
  </si>
  <si>
    <t>(SR=Sujetos Obligados a los que mediante comunicación oficial se les solicitó atender algún área de oportunidad detectada en materia de transparencia, para cumplir con sus obligaciones distintas  a las establecidas en los artículos 70 a 83 de la LGTAIP / SO=Sujetos obligados a los que se les identificó un área de oportunidad en las obligaciones distintas  a las establecidas en los artículos 70 a 83 de la LGTAIP)x100</t>
  </si>
  <si>
    <t>Verificación del cumplimiento de la normatividad pertinente por parte de los Sujetos Obligados correspondientes</t>
  </si>
  <si>
    <t>(SRP=Sujetos Obligados correspondientes a los que mediante un comunicado oficial se les solicitó atender áreas de oportunidad, para cargar información relacionada con sus correspondientes obligaciones de transparencia de los artículos 70 a 83 de la LGTAIP en sus sitios de internet  / SOP = Sujetos obligados a los que se les identificó que no han cargado las  obligaciones de transparencia de los artículos 70 a 83 de la LGTAIP en sus sitios de internet)x100</t>
  </si>
  <si>
    <t>(Número de sujetos obligados correspondientes revisaros que subieron información de sus obligaciones de transparencia /Número total de sujetos obligados correspondientes) * 100</t>
  </si>
  <si>
    <t>((AA t= Proporción de acciones de acompañamiento realizadas con los Sujetos Obligados correspondientes respecto del total de acciones de acompañamiento identificadas en el último semestre  / AA t-1= Proporción de acciones de acompañamiento realizadas con los Sujetos Obligados correspondientes respecto del total de acciones de acompañamiento identificadas en el semestre inmediato anterior) -1 X 100</t>
  </si>
  <si>
    <t>Programa de Acompañamiento a los Sujetos Obligados correspondientes realizado</t>
  </si>
  <si>
    <t>Tasa de variación porcentual de las acciones de acompañamiento llevadas a cabo con los Sujetos Obligados</t>
  </si>
  <si>
    <t>(Número de sujetos obligados que cumplen) / (Total de sujetos obligados que participaron) * 100</t>
  </si>
  <si>
    <t>(∑ X1. X2 …Xn / NSOC )</t>
  </si>
  <si>
    <t>(FAOT= Número de fracciones relacionadas con las obligaciones de transparencia comunes y específicas establecidas en la LGTAIP actualizadas en los sitios de Internet de los Sujetos Obligados correspondientes que forman parte del Padrón  actualizado y en la Plataforma Nacional de Transparencia  / FOTV= Número total de fracciones relacionadas con las obligaciones de transparencia comunes y específicas que se deben actualizar conforme a la LGTAIP) X 100</t>
  </si>
  <si>
    <t>Los Organismos Públicos Autónomos, Empresas Paraestatales, Entidades Financieras, Fondos y Fideicomisos  cumplen con las disposiciones establecidas en el marco normativo de transparencia y acceso a la información</t>
  </si>
  <si>
    <t>360 - Dirección General de Enlace con Organismos Públicos Autónomos, Empresas Paraestatales, Entidades Financieras, Fondos y Fideicomisos</t>
  </si>
  <si>
    <t>Con base en el numeral vigésimo primero de los Lineamientos del SEDI publicados el 10 de junio de 2014 (ACT-PUB-10-06-2015.04), el indicador “Porcentaje de solicitudes de asesoría en materia de implementación de la Plataforma Nacional de Transparencia atendidas” de nivel “Actividad” se eliminó; sin embargo, los indicadores reportados reflejan el quehacer de la Dirección General.</t>
  </si>
  <si>
    <t>Porcentaje de solicitudes de asesoría en materia de implementación de la Plataforma Nacional de Transparencia atendidas.</t>
  </si>
  <si>
    <t>Con base en el numeral vigésimo primero de los Lineamientos del SEDI publicados el 10 de junio de 2014 (ACT-PUB-10-06-2015.04), el indicador “Porcentaje de solicitudes de asesoría en materia de POT e INFOMEX atendidas” de nivel “Actividad” se eliminó; sin embargo, los indicadores reportados reflejan el quehacer de la Dirección General.</t>
  </si>
  <si>
    <t>Porcentaje de solicitudes de asesoría en materia de POT e INFOMEX atendidas.</t>
  </si>
  <si>
    <t>Con base en el numeral vigésimo primero de los Lineamientos del SEDI publicados el 10 de junio de 2014 (ACT-PUB-10-06-2015.04), el indicador “Porcentaje de solicitudes de asesoría en materia de Memoria Institucional atendidas” de nivel “Actividad” se eliminó; sin embargo, los indicadores reportados reflejan el quehacer de la Dirección General.</t>
  </si>
  <si>
    <t>Porcentaje de solicitudes de asesoría en materia de Memoria Institucional atendidas.</t>
  </si>
  <si>
    <t>Con base en el numeral vigésimo primero de los Lineamientos del SEDI publicados el 10 de junio de 2014 (ACT-PUB-10-06-2015.04), el indicador “Número de talleres de sensibilización en materia de transparencia, rendición de cuentas y memoria institucional impartidos a tomadores de decisión, implementadores y servidores públicos de cada sujeto obligado de los Poderes Legislativo y Judicial” de nivel “Actividad” se eliminó; sin embargo, los indicadores reportados reflejan el quehacer de la Dirección General.</t>
  </si>
  <si>
    <t>Número de talleres de sensibilización en materia de transparencia, rendición de cuentas y memoria institucional impartidos a tomadores de decisión, implementadores y servidores públicos de cada sujeto obligado de los Poderes Legislativo y Judicial.</t>
  </si>
  <si>
    <t>Con base en el numeral vigésimo primero de los Lineamientos del SEDI publicados el 10 de junio de 2014 (ACT-PUB-10-06-2015.04), el indicador “Porcentaje de avance en la Jornada Ciudadana por la Transparencia” de nivel “Actividad” se eliminó; sin embargo, los indicadores reportados reflejan el quehacer de la Dirección General.</t>
  </si>
  <si>
    <t>Porcentaje de avance en la Jornada Ciudadana por la Transparencia.</t>
  </si>
  <si>
    <t>Con base en el numeral vigésimo primero de los Lineamientos del SEDI publicados el 10 de junio de 2014 (ACT-PUB-10-06-2015.04), el indicador “Número de Diálogos Interinstitucionales por la Transparencia” de nivel “Actividad” se eliminó; sin embargo, los indicadores reportados reflejan el quehacer de la Dirección General.</t>
  </si>
  <si>
    <t>Número de Diálogos Interinstitucionales por la Transparencia.</t>
  </si>
  <si>
    <t>Con base en el numeral vigésimo primero de los Lineamientos del SEDI publicados el 10 de junio de 2014 (ACT-PUB-10-06-2015.04), el indicador “Porcentaje de sujetos obligados de los poderes en cuesstión con Embajadores por la Transparencia designados” de nivel “Actividad” se eliminó; sin embargo, los indicadores reportados reflejan el quehacer de la Dirección General.</t>
  </si>
  <si>
    <t>Porcentaje de sujetos obligados de los poderes en cuesstión con Embajadores por la Transparencia designados.</t>
  </si>
  <si>
    <t>Con base en el numeral vigésimo primero de los Lineamientos del SEDI publicados el 10 de junio de 2014 (ACT-PUB-10-06-2015.04), el indicador “Porcentaje de asistencia de un representante de la DGEPLJ con nivel mínimo de Subdirección a las sesiones de la Comisión Ordinaria de Transparencia y Anticorrupción de la Cámara de Diputados, y a las del Comité de Garantía de Acceso y Transparencia de la Información del Senado de la República” de nivel “Actividad” se eliminó; sin embargo, los indicadores reportados reflejan el quehacer de la Dirección General.</t>
  </si>
  <si>
    <t>Porcentaje de asistencia de un representante de la DGEPLJ con nivel mínimo de Subdirección a las sesiones de la Comisión Ordinaria de Transparencia y Anticorrupción de la Cámara de Diputados, y a las del Comité de Garantía de Acceso y Transparencia de la Información del Senado de la República</t>
  </si>
  <si>
    <t>Con base en el numeral vigésimo primero de los Lineamientos del SEDI publicados el 10 de junio de 2014 (ACT-PUB-10-06-2015.04), el indicador Número de Reuniones Bilaterales de alto nivel” de nivel “Actividad” se eliminó; sin embargo, los indicadores reportados reflejan el quehacer de la Dirección General.</t>
  </si>
  <si>
    <t>Número de Reuniones Bilaterales de alto nivel.</t>
  </si>
  <si>
    <t>Con base en el numeral vigésimo primero de los Lineamientos del SEDI publicados el 10 de junio de 2014 (ACT-PUB-10-06-2015.04), el indicador “Porcentaje de asistencia por evento o reunión en la materia al que sea comisionado uno o más servidores públicos de la DGEPLJ.” de nivel “Actividad” se eliminó; sin embargo, los indicadores reportados reflejan el quehacer de la Dirección General.</t>
  </si>
  <si>
    <t>Porcentaje de asistencia por evento o reunión en la materia al que sea comisionado uno o más servidores públicos de la DGEPLJ.</t>
  </si>
  <si>
    <t>Con base en el numeral vigésimo primero de los Lineamientos del SEDI publicados el 10 de junio de 2014 (ACT-PUB-10-06-2015.04), el indicador “Porcentaje de asistencia a eventos o reuniones en materia al que sea comisionado uno o más servidores públicos de la DGESOPLJ” de nivel “Actividad” se incluyó en la MIR con el objetivo de reflejar de mejor manera el quehacer de la Dirección General.</t>
  </si>
  <si>
    <t>Porcentaje de asistencia de un representante del INAI, con nivel mínimo de Dirección hasta algunos integrantes del Pleno del INAI, a las sesiones de la Comisión Ordinaria de Transparencia y Anticorrupción de la Cámara de Diputados; así como a la de Anticorrupción y Participación Ciudadana y Estudios legislativos, Segunda, ambas de la Cámara de Senadores.</t>
  </si>
  <si>
    <t>Con base en el numeral vigésimo primero de los Lineamientos del SEDI publicados el 10 de junio de 2014 (ACT-PUB-10-06-2015.04), el indicador “XXXXX” de nivel “Actividad” se incluyó en la MIR con el objetivo de reflejar de mejor manera el quehacer de la Dirección General.</t>
  </si>
  <si>
    <t>Porcentaje de asistencia a eventos o reuniones en materia al que sea comisionado uno o más servidores públicos de la DGESOPLJ.</t>
  </si>
  <si>
    <t>Con base en el numeral vigésimo primero de los Lineamientos del SEDI publicados el 10 de junio de 2014 (ACT-PUB-10-06-2015.04), el indicador “Porcentaje de grupos de trabajo constituidos y puestos en operación para analizar criterios jurisdiccionales en materia de transparencia y acceso a la información” de nivel “Actividad” se incluyó en la MIR con el objetivo de reflejar de mejor manera el quehacer de la Dirección General.</t>
  </si>
  <si>
    <t>Porcentaje de grupos de trabajo constituidos y puestos en operación para analizar criterios jurisdiccionales en materia de transparencia y acceso a la información.</t>
  </si>
  <si>
    <t>Con base en el numeral vigésimo primero de los Lineamientos del SEDI publicados el 10 de junio de 2014 (ACT-PUB-10-06-2015.04), el indicador “Porcentaje de grupos de opinión  realizados para fomentar la cultura de la transparencia y acceso a la información en los Sujetos Obligados de los Poderes Legislativo y Judicial” de nivel “Actividad” se incluyó en la MIR con el objetivo de reflejar de mejor manera el quehacer de la Dirección General.</t>
  </si>
  <si>
    <t>Porcentaje de grupos de opinión  realizados para fomentar la cultura de la transparencia y acceso a la información en los Sujetos Obligados de los Poderes Legislativo y Judicial.</t>
  </si>
  <si>
    <t>Con base en el numeral vigésimo primero de los Lineamientos del SEDI publicados el 10 de junio de 2014 (ACT-PUB-10-06-2015.04), el indicador “Porcentaje de elaboración de estudios sobre transparencia y acceso a la información pública, y Sujetos Obligados de los Poderes Legislativo y Judicial” de nivel “Actividad” se incluyó en la MIR con el objetivo de reflejar de mejor manera el quehacer de la Dirección General.</t>
  </si>
  <si>
    <t>Porcentaje de elaboración de estudios sobre transparencia y acceso a la información pública, y Sujetos Obligados de los Poderes Legislativo y Judicial.</t>
  </si>
  <si>
    <t>Con base en el numeral vigésimo primero de los Lineamientos del SEDI publicados el 10 de junio de 2014 (ACT-PUB-10-06-2015.04), el indicador “Porcentaje de ejecución de acciones de acompañamiento adicionales con  Sujetos Obligados de los Poderes Legislativo y Judicial” de nivel “Actividad” se incluyó en la MIR con el objetivo de reflejar de mejor manera el quehacer de la Dirección General.</t>
  </si>
  <si>
    <t>Porcentaje de ejecución de acciones de acompañamiento adicionales con  Sujetos Obligados de los Poderes Legislativo y Judicial.</t>
  </si>
  <si>
    <t>Con base en el numeral vigésimo primero de los Lineamientos del SEDI publicados el 10 de junio de 2014 (ACT-PUB-10-06-2015.04), el indicador “Porcentaje de cumplimiento de los Sujetos Obligados de los Poderes Legislativo y Judicial en lo establecido en los Programas de Políticas de Acceso a la Información, Transparencia Proactiva y Gobierno Abierto” de nivel “Actividad” se incluyó en la MIR con el objetivo de reflejar de mejor manera el quehacer de la Dirección General.</t>
  </si>
  <si>
    <t>Porcentaje de sujetos obligados de los Poderes Legislativo y Judicial del ámbito federal que cargaron la información de sus obligaciones que derivan del Título Quinto de la LGTAIP en la Plataforma Nacional de Transparencia en tiempo y forma.</t>
  </si>
  <si>
    <t>Porcentaje de cumplimiento de los Sujetos Obligados de los Poderes Legislativo y Judicial en lo establecido en los Programas de Políticas de Acceso a la Información, Transparencia Proactiva y Gobierno Abierto.</t>
  </si>
  <si>
    <t>Con base en el numeral vigésimo primero de los Lineamientos del SEDI publicados el 10 de junio de 2014 (ACT-PUB-10-06-2015.04), el indicador “Porcentaje de Sujetos Obligados a los que se hizo requerimiento para asegurar el cumplimiento de la normatividad en sus Sitios de Internet y la Plataforma Nacional” de nivel “Actividad” se incluyó en la MIR con el objetivo de reflejar de mejor manera el quehacer de la Dirección General.</t>
  </si>
  <si>
    <t>Porcentaje de Sujetos Obligados a los que se hizo requerimiento para asegurar el cumplimiento de la normatividad en sus Sitios de Internet y la Plataforma Nacional.</t>
  </si>
  <si>
    <t>Con base en el numeral vigésimo primero de los Lineamientos del SEDI publicados el 10 de junio de 2014 (ACT-PUB-10-06-2015.04), el indicador “Porcentaje de cumplimiento del Programa  Anual de Verificación en lo correspondiente al capítulo III de la LGTAIP” de nivel “Actividad” se incluyó en la MIR con el objetivo de reflejar de mejor manera el quehacer de la Dirección General.</t>
  </si>
  <si>
    <t>Porcentaje de cumplimiento del Programa  Anual de Verificación en lo correspondiente al capítulo III de la LGTAIP.</t>
  </si>
  <si>
    <t>Con base en el numeral vigésimo primero de los Lineamientos del SEDI publicados el 10 de junio de 2014 (ACT-PUB-10-06-2015.04), el indicador “Programa de Incorporación a la Plataforma Nacional de Transparencia implementado” de nivel “Componente” se eliminó; sin embargo, los indicadores reportados reflejan el quehacer de la Dirección General.</t>
  </si>
  <si>
    <t>Programa de Incorporación a la Plataforma Nacional de Transparencia implementado.</t>
  </si>
  <si>
    <t>Con base en el numeral vigésimo primero de los Lineamientos del SEDI publicados el 10 de junio de 2014 (ACT-PUB-10-06-2015.04), el indicador “Porcentaje de creación de programas institucionales que trasciendan los períodos administrativos y de funciones” de nivel “Componente” se eliminó  y se sustituyó por el indicador "Porcentaje de avance en el Programa de Acompañamiento a Sujetos Obligados de los Poderes Legislativo y Judicial" con la finalidad de reflejar de mejor manera el quehacer de la Dirección General.</t>
  </si>
  <si>
    <t>Porcentaje de avance en el Programa de Acompañamiento a Sujetos Obligados de los Poderes Legislativo y Judicial.</t>
  </si>
  <si>
    <t>Con base en el numeral vigésimo primero de los Lineamientos del SEDI publicados el 10 de junio de 2014 (ACT-PUB-10-06-2015.04), el indicador “Porcentaje de avance del programa PoderEs por la Transparencia” de nivel “Componente” se eliminó  y se sustituyó por el indicador "Porcentaje de avance en el Programa de Seguimiento a Sujetos Obligados de los Poderes Legislativo y Judicial" con la finalidad de reflejar de mejor manera el quehacer de la Dirección General.</t>
  </si>
  <si>
    <t>Porcentaje de avance en el Programa de Seguimiento a Sujetos Obligados de los Poderes Legislativo y Judicial.</t>
  </si>
  <si>
    <t>Con base en el numeral vigésimo primero de los Lineamientos del SEDI publicados el 10 de junio de 2014 (ACT-PUB-10-06-2015.04), el indicador “Porcentaje de cumplimiento de disposiciones en materia de acceso a la información pública y la protección de datos personales por parte del Poder Legislativo y del Poder Judicial” de nivel “Propósito” se eliminó  y se sustituyó por el indicador "Porcentaje de obligaciones de transparencia y acceso a la información (comunes y específicas) establecidas en la normatividad vigente que se cumplen y actualizan en los sitios de Internet de los Sujetos Obligados de los Poderes Legislativo y Judicial" con la finalidad de reflejar de mejor manera el quehacer de la Dirección General.</t>
  </si>
  <si>
    <t>Porcentaje de obligaciones de transparencia y acceso a la información (comunes y específicas) establecidas en la normatividad vigente que se cumplen y actualizan en los sitios de Internet de los Sujetos Obligados de los Poderes Legislativo y Judicial.</t>
  </si>
  <si>
    <t>(AF= Número de asesorías y consultas facilitadas en el periodo / AS= Número de asesorías y consultas recibidas en el periodo) * 100</t>
  </si>
  <si>
    <t xml:space="preserve">Facilitar las asesorías y consultas presentadas por los Sujetos Obligados  de los Poderes Legislativo y Judicial, en materia de los Programas de Políticas de Acceso a la Información, Transparencia Proactiva, Gobierno Abierto, así como tramitar aquellas recibidas en materia de protección de datos personales y gestión documental. </t>
  </si>
  <si>
    <t>(ASF= Número de acciones de sensibilización facilitadas) / (ASP= Número de acciones de sensibilización programadas) *  100</t>
  </si>
  <si>
    <t xml:space="preserve">Sensibilización a los Sujetos Obligados  de los Poderes Legislativo y Judicial, en materia de los Programas de Políticas de Acceso a la Información, Transparencia Proactiva, Gobierno Abierto,  protección de datos personales y gestión documental. </t>
  </si>
  <si>
    <t>(Número de sesiones de las Comisiones y/o Comités relativos a Transparencia en el Congreso de la Unión a los que asiste la DGESOPLJ / Número de sesiones totales a las que la DGESOPLJ sea invitada)* 100</t>
  </si>
  <si>
    <t>Propiciar la participación de un funcionario de alto nivel en las sesiones de las Comisiones/Comités relativos a Transparencia del Congreso de la Unión</t>
  </si>
  <si>
    <t>(AC=Número de eventos o reuniones a los que asista la DGESOPLJ derivado de una comisión / C= Número de eventos o reuniones a los que se comisione a la DGESOPLJ)* 100</t>
  </si>
  <si>
    <t xml:space="preserve"> Participación en eventos o reuniones en materia de Transparencia, Acceso a la Información y Protección de Datos Personales al interior de la República y/o en el extranjero.</t>
  </si>
  <si>
    <t>(ER= Grupos de  trabajo constituidos y puestos en marcha para analizar criterios jurisdiccionales en materia de transparencia y acceso a la información  /EP= Grupos de trabajo programados en el Programa Anual de Acompañamiento para analizar criterios jurisdiccionales en materia de transparencia y acceso a la información)* 100</t>
  </si>
  <si>
    <t>Establecer grupos de trabajo, con otras unidades administrativas del INAI y los sujetos obligados para analizar criterios jurisdiccionales en materia de transparencia y acceso a la información.</t>
  </si>
  <si>
    <t>(ER= Grupos de opinión realizados para fomentar la cultura de la transparencia y acceso a la información / EP= Grupos de opinión programados en el Programa Anual de Acompañamiento para fomentar la cultura de la transparencia y acceso a la información)* 100</t>
  </si>
  <si>
    <t>Generación de grupos de opinión para fomentar la cultura de la transparencia y acceso a la información.</t>
  </si>
  <si>
    <t>Porcentaje de grupos de opinión realizados para fomentar la cultura de la transparencia y acceso a la información en los Sujetos Obligados de los Poderes Legislativo y Judicial.</t>
  </si>
  <si>
    <t>Elaboración de estudios sobre transparencia y acceso a la información pública, y Sujetos Obligados de los Poderes Legislativo y Judicial.</t>
  </si>
  <si>
    <t>(AR= Acciones adicionales realizadas a petición de parte a manera de acompañamiento a los Sujetos Obligados de los Poderes Legislativo y Judicial / AP = Acciones de acompañamiento solicitadas por parte de los Sujetos Obligados o de las Unidades Administrativas del INAI)* 100</t>
  </si>
  <si>
    <t>Ejecución de acciones de acompañamiento adicionales con los Sujetos Obligados de los Poderes Legislativo y Judicial para el cumplimiento de la normatividad pertinente.</t>
  </si>
  <si>
    <t>Revisar la carga de la información prescrita en el Título Quinto de la Ley General de Transparencia y Acceso a la Información Pública por parte de los sujetos obligados de los Poderes Legislativo y Judicial del ámbito federal en la Plataforma Nacional de Transparencia.</t>
  </si>
  <si>
    <t>(Número de servidores públicos y particulares asistentes) +  / (Número de servidores públicos y particulares invitados) X 100</t>
  </si>
  <si>
    <t>Verificación del cumplimiento de obligaciones de los Sujetos Obligados de los Poderes Legislativo y Judicial</t>
    <phoneticPr fontId="6" type="noConversion"/>
  </si>
  <si>
    <r>
      <t>NIVEL:</t>
    </r>
    <r>
      <rPr>
        <sz val="11"/>
        <color indexed="8"/>
        <rFont val="Arial Narrow"/>
        <family val="2"/>
      </rPr>
      <t xml:space="preserve"> </t>
    </r>
    <r>
      <rPr>
        <b/>
        <sz val="11"/>
        <color indexed="8"/>
        <rFont val="Arial Narrow"/>
        <family val="2"/>
      </rPr>
      <t>Actividad</t>
    </r>
  </si>
  <si>
    <r>
      <t>NIVEL:</t>
    </r>
    <r>
      <rPr>
        <sz val="11"/>
        <color indexed="8"/>
        <rFont val="Arial Narrow"/>
        <family val="2"/>
      </rPr>
      <t xml:space="preserve"> </t>
    </r>
    <r>
      <rPr>
        <b/>
        <sz val="11"/>
        <color indexed="8"/>
        <rFont val="Arial Narrow"/>
        <family val="2"/>
      </rPr>
      <t>Componente</t>
    </r>
  </si>
  <si>
    <t>(FAOT= Número de fracciones relacionadas con las obligaciones de transparencia comunes y específicas establecidas en la LGTAIP actualizadas en los sitios de Internet de los Sujetos Obligados correspondientes que forman parte del Padrón  actualizado y en la Plataforma Nacional de Transparencia  / FOTV= Número total de fracciones relacionadas con las obligaciones de transparencia comunes y específicas que se deben actualizar conforme a la LGTAIP)*  100</t>
    <phoneticPr fontId="6" type="noConversion"/>
  </si>
  <si>
    <r>
      <t>NIVEL:</t>
    </r>
    <r>
      <rPr>
        <sz val="11"/>
        <color indexed="8"/>
        <rFont val="Arial Narrow"/>
        <family val="2"/>
      </rPr>
      <t xml:space="preserve"> </t>
    </r>
    <r>
      <rPr>
        <b/>
        <sz val="11"/>
        <color indexed="8"/>
        <rFont val="Arial Narrow"/>
        <family val="2"/>
      </rPr>
      <t>Propósito</t>
    </r>
  </si>
  <si>
    <r>
      <t>Avance % al Período:</t>
    </r>
    <r>
      <rPr>
        <sz val="11"/>
        <color indexed="8"/>
        <rFont val="Arial Narrow"/>
        <family val="2"/>
      </rPr>
      <t xml:space="preserve"> </t>
    </r>
  </si>
  <si>
    <r>
      <t>NIVEL:</t>
    </r>
    <r>
      <rPr>
        <sz val="11"/>
        <color indexed="8"/>
        <rFont val="Arial Narrow"/>
        <family val="2"/>
      </rPr>
      <t xml:space="preserve"> </t>
    </r>
    <r>
      <rPr>
        <b/>
        <sz val="11"/>
        <color indexed="8"/>
        <rFont val="Arial Narrow"/>
        <family val="2"/>
      </rPr>
      <t>Fin</t>
    </r>
  </si>
  <si>
    <t xml:space="preserve">PRESUPUESTO ORIGINAL </t>
  </si>
  <si>
    <r>
      <t xml:space="preserve">                              </t>
    </r>
    <r>
      <rPr>
        <b/>
        <sz val="11"/>
        <color indexed="8"/>
        <rFont val="Arial Narrow"/>
        <family val="2"/>
      </rPr>
      <t>Coordinación</t>
    </r>
  </si>
  <si>
    <t>370- Dirección General de Enlace con Sujetos de los Poderes Legislativo y Judicial</t>
  </si>
  <si>
    <t>Con base en el numeral vigésimo primero de los Lineamientos del SEDI publicados el 10 de junio de 2014 (ACT-PUB-10-06-2015.04), el indicador “Porcentaje de sujetos obligados del segmento adheridos a la plataforma electrónica implementada para atender las solicitudes de información.” de nivel “Actividad” se eliminó; sin embargo, los indicadores reportados reflejan el quehacer de la Dirección General.</t>
  </si>
  <si>
    <t>Porcentaje de sujetos obligados del segmento adheridos a la plataforma electrónica implementada para atender las solicitudes de información.</t>
  </si>
  <si>
    <t>Con base en el numeral vigésimo primero de los Lineamientos del SEDI publicados el 10 de junio de 2014 (ACT-PUB-10-06-2015.04), el indicador “Porcentaje de elaboración de diagnósticos sobre las capacidades institucionales de los  sujetos obligados de la Administración Pública Centralizada ” de nivel “Actividad” se eliminó; sin embargo, los indicadores reportados reflejan el quehacer de la Dirección General.</t>
  </si>
  <si>
    <t xml:space="preserve">Porcentaje de elaboración de diagnósticos sobre las capacidades institucionales de los  sujetos obligados de la Administración Pública Centralizada </t>
  </si>
  <si>
    <t>Con base en el numeral vigésimo primero de los Lineamientos del SEDI publicados el 10 de junio de 2014 (ACT-PUB-10-06-2015.04), el indicador “Porcentaje de asistencia de los Comités y Unidades de Transparencia a eventos que promueven políticas orientadas a la transparencia organizacional” de nivel “Actividad” se eliminó; sin embargo, los indicadores reportados reflejan el quehacer de la Dirección General.</t>
  </si>
  <si>
    <t>Con base en el numeral vigésimo primero de los Lineamientos del SEDI publicados el 10 de junio de 2014 (ACT-PUB-10-06-2015.04), el indicador Porcentaje de asistencia técnica otorgada a los sujetos obligados de la Administración Pública Centralizada ” de nivel “Actividad” se eliminó; sin embargo, los indicadores reportados reflejan el quehacer de la Dirección General.</t>
  </si>
  <si>
    <t xml:space="preserve">Porcentaje de asistencia técnica otorgada a los sujetos obligados de la Administración Pública Centralizada  </t>
  </si>
  <si>
    <t>Con base en el numeral vigésimo primero de los Lineamientos del SEDI publicados el 10 de junio de 2014 (ACT-PUB-10-06-2015.04), el indicador “Porcentaje de programas de trabajo específicos implementados para la asesoría técnica y documental” de nivel “Actividad” se eliminó; sin embargo, los indicadores reportados reflejan el quehacer de la Dirección General.</t>
  </si>
  <si>
    <t>Porcentaje de programas de trabajo específicos implementados para la asesoría técnica y documental</t>
  </si>
  <si>
    <t>Con base en el numeral vigésimo primero de los Lineamientos del SEDI publicados el 10 de junio de 2014 (ACT-PUB-10-06-2015.04), el indicador “Porcentaje de sujetos obligados del la Administración Pública Centralizada revisados que subieron la información de  las obligaciones que derivan del Título Quinto de la LGTAIP en la Plataforma Nacional de Transparencia en tiempo y forma” de nivel “Actividad” se incluyó en la MIR con el objetivo de reflejar de mejor manera el quehacer de la Dirección General.</t>
  </si>
  <si>
    <t>Porcentaje de sujetos obligados del la Administración Pública Centralizada revisados que subieron la información de  las obligaciones que derivan del Título Quinto de la LGTAIP en la Plataforma Nacional de Transparencia en tiempo y forma.</t>
  </si>
  <si>
    <t>Con base en el numeral vigésimo primero de los Lineamientos del SEDI publicados el 10 de junio de 2014 (ACT-PUB-10-06-2015.04), el indicador “Porcentaje de cumplimiento de los Sujetos Obligados de la Administración Pública Centralizada en los Programas de Políticas de Acceso a la Información, Transparencia Proactiva y Gobierno Abierto.” de nivel “Actividad” se incluyó en la MIR con el objetivo de reflejar de mejor manera el quehacer de la Dirección General.</t>
  </si>
  <si>
    <t>Porcentaje de cumplimiento de los Sujetos Obligados de la Administración Pública Centralizada en los Programas de Políticas de Acceso a la Información, Transparencia Proactiva y Gobierno Abierto.</t>
  </si>
  <si>
    <t>Con base en el numeral vigésimo primero de los Lineamientos del SEDI publicados el 10 de junio de 2014 (ACT-PUB-10-06-2015.04), el indicador “Porcentaje de asistencia de los servidores públicos y particulares invitados a eventos y actividades que promueven políticas orientadas a la transparencia organizacional” de nivel “Actividad” se incluyó en la MIR con el objetivo de reflejar de mejor manera el quehacer de la Dirección General.</t>
  </si>
  <si>
    <t>Porcentaje de asistencia de los servidores públicos y particulares invitados a eventos y actividades que promueven políticas orientadas a la transparencia organizacional</t>
  </si>
  <si>
    <t>Con base en el numeral vigésimo primero de los Lineamientos del SEDI publicados el 10 de junio de 2014 (ACT-PUB-10-06-2015.04), el indicador “Asesoría  y levantamiento de información sobre los sujetos obligados de la Administración Pública Centralizada en relación a la implementación de acciones para el cumplimiento de las obligaciones en el marco de la normatividad  de transparencia y acceso a la información” de nivel “Actividad” se incluyó en la MIR con el objetivo de reflejar de mejor manera el quehacer de la Dirección General.</t>
  </si>
  <si>
    <t>Asesoría  y levantamiento de información sobre los sujetos obligados de la Administración Pública Centralizada en relación a la implementación de acciones para el cumplimiento de las obligaciones en el marco de la normatividad  de transparencia y acceso a la información.</t>
  </si>
  <si>
    <t xml:space="preserve">Con base en el numeral vigésimo primero de los Lineamientos del SEDI publicados el 10 de junio de 2014 (ACT-PUB-10-06-2015.04), el indicador “Porcentaje de proyectos de mejores prácticas implementadas en materia de transparencia proactiva” de nivel “Componente” se eliminó; sin embargo, los indicadores reportados reflejan el quehacer de la Dirección General.
</t>
  </si>
  <si>
    <t>Porcentaje de proyectos de mejores prácticas implementadas en materia de transparencia proactiva</t>
  </si>
  <si>
    <t>Con base en el numeral vigésimo primero de los Lineamientos del SEDI publicados el 10 de junio de 2014 (ACT-PUB-10-06-2015.04), el indicador “Proporción de acciones de seguimiento al cumplimiento de las obligaciones de los sujetos obligados de la Administración Pública Centralizada del marco normativo de transparencia y acceso a la información” de nivel “Componente” se incluyó en la MIR con el objetivo de reflejar de mejor manera el quehacer de la Dirección General.</t>
  </si>
  <si>
    <t>Proporción de acciones de seguimiento al cumplimiento de las obligaciones de los sujetos obligados de la Administración Pública Centralizada del marco normativo de transparencia y acceso a la información.</t>
  </si>
  <si>
    <t>Con base en el numeral vigésimo primero de los Lineamientos del SEDI publicados el 10 de junio de 2014 (ACT-PUB-10-06-2015.04), el indicador “Índice de acompañamiento a los sujetos obligados de la Administración Pública Centralizada, en materia de acceso a la información y protección de datos personales” de nivel “Componente” se eliminó  y se sustituyó por el indicador "Índice de acompañamiento y asistencia a los sujetos obligados de la Administración Pública Centralizada." con la finalidad de reflejar de mejor manera el quehacer de la Dirección General.</t>
  </si>
  <si>
    <t>Índice de acompañamiento y asistencia a los sujetos obligados de la Administración Pública Centralizada.</t>
  </si>
  <si>
    <t>Con base en el numeral vigésimo primero de los Lineamientos del SEDI publicados el 10 de junio de 2014 (ACT-PUB-10-06-2015.04), el indicador “Porcentaje de los sujetos obligados de la Administración Pública Centralizada que cumplieron con la homologación de sus estructuras orgánicas para el cumplimiento de la Ley General de Transparencia” de nivel “Propósito” se eliminó; sin embargo, los indicadores reportados reflejan el quehacer de la Dirección General.</t>
  </si>
  <si>
    <t>Porcentaje de los sujetos obligados de la Administración Pública Centralizada que cumplieron con la homologación de sus estructuras orgánicas para el cumplimiento de la Ley General de Transparencia.</t>
  </si>
  <si>
    <t>Con base en el numeral vigésimo primero de los Lineamientos del SEDI publicados el 10 de junio de 2014 (ACT-PUB-10-06-2015.04), el indicador “Porcentaje de actualización del Portal de Obligaciones de Transparencia por parte de los sujetos obligados de la Administración Pública Centralizada” de nivel “Propósito” se eliminó; sin embargo, los indicadores reportados reflejan el quehacer de la Dirección General.</t>
  </si>
  <si>
    <t>Porcentaje de actualización del Portal de Obligaciones de Transparencia por parte de los sujetos obligados de la Administración Pública Centralizada.</t>
  </si>
  <si>
    <t>Con base en el numeral vigésimo primero de los Lineamientos del SEDI publicados el 10 de junio de 2014 (ACT-PUB-10-06-2015.04), el indicador “Porcentaje de cumplimiento de obligaciones de transparencia y acceso a la información por parte los sujetos obligados de la Administración Pública Centralizada” de nivel “Propósito” se incluyó en la MIR con el objetivo de reflejar de mejor manera el quehacer de la Dirección General.</t>
  </si>
  <si>
    <t>Porcentaje de cumplimiento de obligaciones de transparencia y acceso a la información por parte los sujetos obligados de la Administración Pública Centralizada</t>
  </si>
  <si>
    <t>Se aumentó la meta en 10%.</t>
  </si>
  <si>
    <t>Porcentaje de convenios generales y específicos firmados</t>
  </si>
  <si>
    <t>No se recibió por parte de las Direcciones Generales de Políticas de Acceso y Gobierno Abierto y Transparencia, lo programas de sensibilización a implementar.</t>
  </si>
  <si>
    <t>Revisar la carga de la información prescrita en el Título Quinto de la Ley General de Transparencia y Acceso a la Información Pública por parte de los sujetos obligados de la Administración Pública Centralizada en la Plataforma Nacional de Transparencia.</t>
  </si>
  <si>
    <t>(Número de asesorías y consultas facilitadas y tramitadas a los sujetos obligados  de la Administración Pública Centralizada  en el periodo) / (Número de asesorías y consultas recibidas en el periodo) * 100</t>
  </si>
  <si>
    <t xml:space="preserve">Facilitar las asesorías y consultas presentadas por los Sujetos Obligados de la Administración Pública Centralizada, en materia de los Programas de Políticas de Acceso a la Información, Transparencia Proactiva, Gobierno Abierto, así como tramitar aquellas recibidas en materia de protección de datos personales y gestión documental. </t>
  </si>
  <si>
    <t>(Número de acciones de sensibilización facilitadas a los sujetos obligados  de la Administración Pública Centralizada) / (Número de acciones de sensibilización programadas con los sujetos obligados  de la Administración Pública Centralizada)  * 100</t>
  </si>
  <si>
    <t xml:space="preserve">Sensibilización de los sujetos obligados de la Administración Pública Centralizada, en materia de los Programas de Políticas de Acceso a la Información, Transparencia Proactiva, Gobierno Abierto,  protección de datos personales y gestión documental. </t>
  </si>
  <si>
    <t>(SOC= Número de sujetos obligados que cumplen con lo establecido en los Programas) / (SOP= Total de Sujetos Obligados que participaron en la implementación de los Programas)* 100</t>
  </si>
  <si>
    <t>Verificación del cumplimiento de sujetos obligados de la Administración Pública Centralizada a los Programas de Políticas de Acceso a la Información, Transparencia Proactiva y Gobierno Abierto.</t>
  </si>
  <si>
    <t>(Número de convenios firmados entre los sujetos obligados de la Administración Pública Centralizada y el INAI)/((Número de convenios concertados entre los sujetos obligados de la Administración Pública Centralizada y el INAI) X100</t>
  </si>
  <si>
    <t>Promoción de firma de convenios de colaboración.</t>
  </si>
  <si>
    <t>(Número de sujetos obligados de la Administración Pública Centralizada que proporcionan información y que son asistidos sobre la implementación de actividades para el cumplimiento de sus obligaciones en el marco de la normatividad de transparencia y acceso a la información/ Número total de sujetos obligados de la Administración Pública Centralizada) X 100</t>
  </si>
  <si>
    <t>Asesoría y levantamiento de información sobre el cumplimiento de los sujetos obligados de la Administración Pública Centralizada</t>
  </si>
  <si>
    <t>((Número sujetos obligados de la Administración Pública Centralizada con acciones recibidas de seguimiento al cumplimiento de las obligaciones de transparencia y acceso a la información)/(Número de sujetos obligados de la Administración Pública Centralizada))x100</t>
  </si>
  <si>
    <t>Programa de Seguimiento a los sujetos obligados de la Administración Pública Centralizada realizado</t>
  </si>
  <si>
    <t>[((Número de actividades especializadas realizadas con los sujetos obligados de la Administración Pública Centralizada/Número de actividades especializadas programadas con los sujetos obligados de la Administración Pública Centralizada) x 0.5) + ((Avance de programas específicos de trabajo de los sujetos obligados de la Administración Pública Centralizada/ Número de programas específicos de trabajo programados con los sujetos obligados de la Administración Pública Centralizada) x 0.5)]</t>
  </si>
  <si>
    <t>Programa de Acompañamiento a los Sujetos Obligados  de la Administración Pública Centralizada realizado.</t>
  </si>
  <si>
    <t>COTAI= FCAAPC (Número de fracciones de la normatividad en la materia relacionadas con las obligaciones de transparencia y acceso a la información cumplidas y actualizadas por los Sujetos Obligados de la Administración Pública Centralizada) / TFTAI (Número de fracciones en materia con las obligaciones de transparencia y acceso a la información  que se deben cumplir y actualizar conforme a la normatividad en la materia) X 100</t>
  </si>
  <si>
    <t>La sujetos obligados de la Administración Pública Centralizada cumplen con las disposiciones establecidas en el marco normativo de transparencia y acceso a la información</t>
  </si>
  <si>
    <t>380- Dirección General de Enlace con Sujetos Obligados de la Administración Pública Centralizada</t>
  </si>
  <si>
    <t>Con base en el numeral vigésimo primero de los Lineamientos del SEDI publicados el 10 de junio de 2014 (ACT-PUB-10-06-2015.04), el indicador "Porcentaje de actividades realizadas por la DGPAR relacionadas con herramientas y otros instrumentos de facilitación" de nivel “Actividad” se eliminó; sin embargo, los indicadores reportados reflejan el quehacer de la Dirección General.</t>
  </si>
  <si>
    <t>Porcentaje de actividades realizadas por la DGPAR relacionadas con herramientas y otros instrumentos de facilitación.</t>
  </si>
  <si>
    <t>Con base en el numeral vigésimo primero de los Lineamientos del SEDI publicados el 10 de junio de 2014 (ACT-PUB-10-06-2015.04), el indicador "Porcentaje de actividades realizadas por la DGPAR para promover el derecho de protección de datos personales" de nivel “Actividad” se eliminó; sin embargo, los indicadores reportados reflejan el quehacer de la Dirección General.</t>
  </si>
  <si>
    <t>Porcentaje de actividades realizadas por la DGPAR para promover el derecho de protección de datos personales.</t>
  </si>
  <si>
    <t>Con base en el numeral vigésimo primero de los Lineamientos del SEDI publicados el 10 de junio de 2014 (ACT-PUB-10-06-2015.04), el indicador "Porcentaje de avance del Proyecto" de nivel "Actividad" se eliminó; sin embargo, los indicadores reportados reflejan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</si>
  <si>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</si>
  <si>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actividades realizadas por la DGPAR para promover la educación cívica y cultura para el ejercicio del derecho de protección de datos personales entre los titulares"  de nivel "Actividad" se incluyó en la MIR con el objetivo de reflejar de mejor manera el quehacer de la Dirección General.</t>
  </si>
  <si>
    <t xml:space="preserve">Porcentaje de actividades realizadas por la DGPAR para promover la educación cívica y cultura para el ejercicio del derecho de protección de datos personales entre los titulares. </t>
  </si>
  <si>
    <t>Con base en el numeral vigésimo primero de los Lineamientos del SEDI publicados el 10 de junio de 2014 (ACT-PUB-10-06-2015.04), el indicador "Porcentaje de actividades realizadas por la DGPAR relacionadas con la elaboración de material para orientar  en el cumplimiento de obligaciones en materia de protección de datos personales" de nivel "Actividad"  se incluyó en la MIR con el objetivo de reflejar de mejor manera el quehacer de la Dirección General.</t>
  </si>
  <si>
    <t xml:space="preserve">Porcentaje de actividades realizadas por la DGPAR relacionadas con la elaboración de material para orientar  en el cumplimiento de obligaciones en materia de protección de datos personales. </t>
  </si>
  <si>
    <t xml:space="preserve">No se realizaron ajustes a las metas. </t>
  </si>
  <si>
    <t>Porcentaje de consultas especializadas atendidas por la DGPAR.</t>
  </si>
  <si>
    <t>Se atendió una solicitud de autorización de implementación de medidas compensatorias.</t>
  </si>
  <si>
    <t>Porcentaje de solicitudes de autorización de medidas compensatorias atendidas.</t>
  </si>
  <si>
    <t xml:space="preserve">Porcentaje de actividades realizadas por la DGPAR relacionadas con el impulso de autorregulación.
</t>
  </si>
  <si>
    <t>Porcentaje de esquemas de autorregulación (EA) reconocidos.</t>
  </si>
  <si>
    <t>Porcentaje de esquemas de autorregulación (EA) evaluados</t>
  </si>
  <si>
    <t>Promedio porcentual de efectividad del programa de acompañamiento y prevención.</t>
  </si>
  <si>
    <t>Promedio porcentual de efectividad del programa de autorregulación.</t>
  </si>
  <si>
    <t>Promedio porcentual de efectividad de actividades de la DGPAR.</t>
  </si>
  <si>
    <t>Implementación del  Proyecto Especial de la DGPAR: “Educación cívica y cultura para la protección de datos personales de menores de edad”.</t>
  </si>
  <si>
    <t>Ejercicio del presupuesto del  Proyecto Especial de la DGPAR: “Educación cívica y cultura para la protección de datos personales de menores de edad”.</t>
  </si>
  <si>
    <t>(Consultas especializadas atendidas en el trimestre/ Consultas especializadas que deben ser atendidas en el trimestre)*100</t>
  </si>
  <si>
    <t xml:space="preserve">Atención consultas especializadas. </t>
  </si>
  <si>
    <t>(Actividades relacionadas con la promoción de la educación cívica y cultura para el ejercicio del derecho de protección de datos personales entre los titulares realizadas en el trimestre/ Total de actividades programadas)*100</t>
  </si>
  <si>
    <t xml:space="preserve">Promoción de la educación cívica y cultura para el ejercicio del derecho de protección de datos personales entre los titulares. </t>
  </si>
  <si>
    <t>(Solicitudes de autorización de medidas compensatorias atendidas en el trimestre/ Solicitudes de autorización de medidas compensatorias que deben ser atendidas en el trimestre)* 100</t>
  </si>
  <si>
    <t xml:space="preserve">Atención de solicitudes de autorización de medidas compensatorias. </t>
  </si>
  <si>
    <t>(Actividades relacionadas con la elaboración de material para orientar  en el cumplimiento de obligaciones en materia de protección de datos personales realizadas en el trimestre / Total de actividades programadas)*100</t>
  </si>
  <si>
    <t xml:space="preserve">Elaboración de material para orientar en el cumplimiento de obligaciones en materia de protección de datos personales. </t>
  </si>
  <si>
    <t>(Actividades de proyectos para impulsar la autorregulación realizadas en el trimestre/ Total de actividades programadas )*100</t>
  </si>
  <si>
    <t>Realización de acciones para impulsar la autorregulación.</t>
  </si>
  <si>
    <t>(Esquemas de autorregulación reconocidos en el trimestre / Esquemas de autorregulación que deben ser reconocidos en el trimestre)*100</t>
  </si>
  <si>
    <t>Operación del Registro de Esquemas de Autorregulación Vinculante (REA).</t>
  </si>
  <si>
    <t xml:space="preserve"> (Esquemas de autorregulación evaluados en el trimestre / Esquemas de autorregulación que deben ser evaluados en el trimestre)*100</t>
  </si>
  <si>
    <t>(Porcentaje de avance en la elaboración de material para orientar en el cumplimiento de obligaciones en materia de protección de datos personales + Porcentaje de avance en atención de solicitudes de autorización de medidas compensatorias + Porcentaje de avance en la promoción de educación cívica y cultura para el ejercicio del derecho de protección de datos personales entre los titulares + Porcentaje de avance en la contestación a consultas en materia de las atribuciones de la DGPAR)/4)*100</t>
  </si>
  <si>
    <t>Programa de acompañamiento y prevención en el ejercicio del derecho a la protección de datos implementado</t>
  </si>
  <si>
    <t>((Porcentaje de avance en la operación del REA + Porcentaje de avance en las acciones para impulsar la autorregulación)/2)*100</t>
  </si>
  <si>
    <t xml:space="preserve">Programa de autorregulación implementado </t>
  </si>
  <si>
    <t xml:space="preserve">Promedio porcentual de efectividad del programa de autorregulación.
</t>
  </si>
  <si>
    <t xml:space="preserve">No aplica </t>
  </si>
  <si>
    <t>((Porcentaje de avance de las actividades del programa de autorregulación + Porcentaje de avance de las actividades del programa de acompañamiento y prevención)/2)*100</t>
  </si>
  <si>
    <t xml:space="preserve">Los responsables y titulares de los datos personales disponen de mecanismos para el cumplimiento de la normativa y ejercicio del derecho de protección de datos personales. </t>
  </si>
  <si>
    <t>X̅=(X1*X2*...X11)^(1/11)</t>
  </si>
  <si>
    <t xml:space="preserve">
Contribuir a promover el pleno ejercicio de los derechos de acceso a la información pública y de protección de datos personales, así como la transparencia y apertura de las instituciones públicas, mediante la promoción de la autorregulación y la puesta a  disposición de herramientas, guía y material en general, que  orienten a los responsables del tratamiento de datos personales  en el cumplimiento de sus obligaciones y a los titulares de los mismos en el  ejercicio de sus derechos, a fin de elevar los niveles de cumplimiento, disminuir el costo de implementación de la norma y elevar los estándares de protección de datos personales.</t>
  </si>
  <si>
    <t>440 - Dirección General de Prevención y Autorregulación</t>
  </si>
  <si>
    <t>Con base en el numeral vigésimo primero de los Lineamientos del SEDI publicados el 10 de junio de 2014 (ACT-PUB-10-06-2015.04), el indicador “Organización  de 4 talleres  en el uso de la Plataforma Nacional de Transparencia a los administradores de los sistemas electrónicos de los Organismos garantes de las entidades federativas” de nivel “Actividad” se eliminó; sin embargo, los indicadores reportados reflejan el quehacer de la Dirección General.</t>
  </si>
  <si>
    <t>Organización  de 4 talleres  en el uso de la Plataforma Nacional de Transparencia a los administradores de los sistemas electrónicos de los Organismos garantes de las entidades federativas</t>
  </si>
  <si>
    <t>Con base en el numeral vigésimo primero de los Lineamientos del SEDI publicados el 10 de junio de 2014 (ACT-PUB-10-06-2015.04), los indicadores “Organización de 32 talleres presenciales en materia de transparencia y acceso a la información pública en las entidades federativas” y "Organización de 32 talleres presenciales  en materia de protección de datos personales y privacidad en las entidades federativas" de nivel “Actividad” se eliminaron y se sustituyeron por el indicador "Porcentaje de talleres presenciales organizados en materia de transparencia y acceso a la información pública en las entidades federativas" con la finalidad de reflejar de mejor manera el quehacer de la Dirección General.</t>
  </si>
  <si>
    <t>Porcentaje de talleres presenciales organizados en materia de transparencia y acceso a la información pública en las entidades federativas</t>
  </si>
  <si>
    <t>Justificación de eliminación de indicadores</t>
  </si>
  <si>
    <t>Las metas del primer trimestre y trimestre semestre se modifican a 0%, toda vez que no se ha concluido la armonización legislativa y no se cuentan con los lineamientos del SNT, documentos sobre los cuales se imparte la capacitación.</t>
  </si>
  <si>
    <t xml:space="preserve">Se ajustó la meta para ser congruente con el nombre, método de cálculo y unidad de medida definidos. </t>
  </si>
  <si>
    <t>Porcentaje de talleres realizados en coordinación con el AGN, la ASF, el INEGI y las diferentes instancias del Sistema Nacional de Transparencia en las entidades federativas</t>
  </si>
  <si>
    <t>Las metas del primer trimestre y segundo trimestre se modifican a 0%, toda vez que no se ha concluido la armonización legislativa y no se cuentan con los lineamientos del SNT, documentos sobre los cuales se imparte la capacitación.</t>
  </si>
  <si>
    <t>Porcentaje de talleres regionales  organizados en materia de transparencia, acceso a la información, protección de datos personales y temas relacionados en las entidades federativas en coordinación con las instancias del SNT</t>
  </si>
  <si>
    <t>Numero de eventos conmemorativos del Día Internacional de Protección de Datos Personales en el país</t>
  </si>
  <si>
    <t>Las metas del primer y segundo trimestre se modifican a 0%, toda vez que se tiene que terminar la armonización legislativa en las entidades federativas, así como contar con la normatividad completa del Sistema Nacional de Transparencia y contar con la Agenda de Coordinación del SNT, para posteriormente llevar a cabo la implementación de los proyectos previstos en el indicador.</t>
  </si>
  <si>
    <t>Número de proyectos de promoción  implementados en coordinación con las Entidades Federativas y el Sistema Nacional de Transparencia</t>
  </si>
  <si>
    <t>Las metas del primer y segundo trimestre se modifican a 0%, toda vez que se tiene que terminar la armonización legislativa en las entidades federativas, a fin de poder llevar a cabo acciones de vinculación a través de la suscripción de convenios de colaboración.</t>
  </si>
  <si>
    <t>Porcentaje de Convenios de Colaboración firmados</t>
  </si>
  <si>
    <t>Las metas del  primer y segundo trimestre se transladaron al tercer y cuatro trimestre toda vez que el Programa Nacional de Transparencia se comenzará a integrar el segundo semestre de 2016. Actualmente se está contruyendo la agenda de Colaboración del SNT.</t>
  </si>
  <si>
    <t xml:space="preserve">Número de foros de consulta y mesas de diálogo  con actores relevantes </t>
  </si>
  <si>
    <t>Porcentaje de eventos de promoción en materia de transparencia, acceso a la información, protección de datos y gestión documental y en las entidades federativas</t>
  </si>
  <si>
    <t>Porcentaje de acciones de fortalecimiento y acompañamiento a los Municipios</t>
  </si>
  <si>
    <t>Se cumplió la meta conforme a lo programado en el primer trimestre del año.</t>
  </si>
  <si>
    <t>Porcentaje de asesorias, consultorias y reuniones de trabajo realizadas para la armonización de leyes de las entidades federativas</t>
  </si>
  <si>
    <t>Porcentaje de atención a reuniones y eventos convocados en las entidades federativas</t>
  </si>
  <si>
    <t>Porcentaje del cumplimiento de vinculación y capacitación a entidades federativas y los municipios</t>
  </si>
  <si>
    <t>Porcentaje del cumplimiento de promoción y vinculación con  entidades federativas y los municipios</t>
  </si>
  <si>
    <t>Promedio de cumplimiento de promoción, vinculación y  capacitación con las entidades federativas y municipios</t>
  </si>
  <si>
    <t>(Total de talleres organizados / número de talleres programados) + (número de talleres solicitados) *100</t>
  </si>
  <si>
    <t>Organización de talleres presenciales en coordinación con el AGN, la ASF, el INEGI y las diferentes instancias del Sistema Nacional de Transparencia en las entidades federativas</t>
  </si>
  <si>
    <t>(Total de talleres organizados con los Municipios / Total de talleres solicitados) + (total de reuniones de trabajo atendidas / total de reuniones de trabajo solicitadas) *100</t>
  </si>
  <si>
    <t>Fortalecimiento y acompañamiento a los Municipios en materia de transparencia, acceso a la información, protección de datos y temas relacionados</t>
  </si>
  <si>
    <t xml:space="preserve">(Total de talleres organizados en materia de transparencia, acceso a la información pública, protección de datos personales y temas relacionados / Total de talleres programados) + ( número de talleres solicitados) *100
</t>
  </si>
  <si>
    <t>Organización de talleres presenciales en materia de transparencia, acceso a la información pública, protección de datos personales y temas relacionados en las entidades federativas</t>
  </si>
  <si>
    <t xml:space="preserve">(Total de talleres regionales organizados en materia de transparencia, acceso a la información pública, protección de datos personales y temas relacionados / Total de talleres programados)  *100
</t>
  </si>
  <si>
    <t>Organización talleres regionales en materia de transparencia, acceso a la información,  protección de datos personales y temas relacionados en coordinación con las intancias del SNT</t>
  </si>
  <si>
    <t>Otro (valor absoluto)</t>
  </si>
  <si>
    <t>Sumatoria de eventos  conmemorativos realizados</t>
  </si>
  <si>
    <t>Organización de 8 eventos de conmemoración del Día Internacional de Protección de Datos Personales 2016 en las entidades federativas</t>
  </si>
  <si>
    <t>(número de asesorias, consultorias y reuniones realizadas / número de asesorías, consultorías y reuniones solicitadas) *100</t>
  </si>
  <si>
    <t>Impulso a la armonización de las leyes en materia de transparencia, acceso a la información y protección de datos personales de las entidades federativas</t>
  </si>
  <si>
    <t>(número de proyectos realizados / número de proyectos programados) +(número de proyectos solicitados) *100</t>
  </si>
  <si>
    <t>Implementación de proyectos de promoción en materia de transparencia, acceso a la información y protección de datos en coordinación con las Entidades Federativas y el Sistema Nacional de Transparencia</t>
  </si>
  <si>
    <t>(número de convenios firmados / número de convenios programados) + (número de convenios solicitados) *100</t>
  </si>
  <si>
    <t>Suscripción de Convenios de Colaboración con las entidades federativas y los Municipios para la instrumentación de los programas del INAI en el ámbito nacional</t>
  </si>
  <si>
    <t>(número reuniones atendidas / número de reuniones convocadas) *100</t>
  </si>
  <si>
    <t>Representación institucional del INAI en las entidades federativas</t>
  </si>
  <si>
    <t>Sumatoria de foros de consulta y mesas de dialogo</t>
  </si>
  <si>
    <t>Organización de 4 foros de consulta y mesas de diálogo con actores relevantes para coadyuvar en la elaboración y ejecución del Programa Nacional de Transparencia y Acceso a la Información del Sistema Nacional de Transparencia</t>
  </si>
  <si>
    <t>(Total de eventos de promoción organizados en las entidades federativas / Total de teventos programados) + (total de eventos solicitados)  *100</t>
  </si>
  <si>
    <t>Organización eventos de promoción en coordinación con los integrantes del SNT</t>
  </si>
  <si>
    <t>(número de actividades realizadas  / número de actividades programadas) *100</t>
  </si>
  <si>
    <t>Programa permanente de capacitación a los servidores públicos de las entidades federativas y los municipios en coordinación con el Sistema Nacional de Transparencia implementado</t>
  </si>
  <si>
    <t>(número de actividades realizadas / número de actividades programadas) *100</t>
  </si>
  <si>
    <t>Programa permanente de promoción y vinculación con las entidades federativas y los municipios  en coordinación con el Sistema Nacional de Transparencia implementado</t>
  </si>
  <si>
    <t>2√(Porcentaje de cumplimiento del Programa Permanente de vinculación con las entidades federativas y municipios * Porcentaje del cumplimiento del Programa permanente de capacitación a los servidores públicos en las entidades federativas y municipios)</t>
  </si>
  <si>
    <t>Los órganos garantes locales y sujetos obligados locales disponen de un canal institucional de vinculación, coordinación y colaboración en las acciones relativas a la política pública transversal de transparencia, acceso a la información y debido tratamiento de datos personales.</t>
  </si>
  <si>
    <t>Contribuir a coordinar el Sistema Nacional de Transparencia, Acceso a la Información Pública y de Protección de Datos Personales, para que los órganos garantes establezcan, apliquen y evalúen acciones de acceso a la información pública, protección y debido tratamiento de datos personales mediante un canal institucional de vinculación, coordinación y colaboración en las acciones relativas a la política pública transversal en la materia</t>
  </si>
  <si>
    <t>                              Coordinación del Secretariado Ejecutivo del Sistema Nacional de Transparencia</t>
  </si>
  <si>
    <t>Coordinar el Sistema Nacional de Transparencia y de Protección de Datos Personales, para que los órganos garantes establezcan, apliquen y evalúen acciones de acceso a la información pública, protección y debido tratamiento de datos personales</t>
  </si>
  <si>
    <t>610 - Dirección General de Vinculación, Coordinación y Colaboración con Entidades Federativas</t>
  </si>
  <si>
    <t>Con base en el numeral vigésimo primero de los Lineamientos del SEDI publicados el 10 de junio de 2014 (ACT-PUB-10-06-2015.04), el indicador “Porcentaje de acuerdos que cuentan con estrategia de cumplimiento” de nivel “Actividad” se eliminó; sin embargo, los indicadores reportados reflejan el quehacer de la Dirección General.</t>
  </si>
  <si>
    <t>Porcentaje de acuerdos que cuentan con estrategia de cumplimiento</t>
  </si>
  <si>
    <t>Porcentaje de cumplimiento de la Agenda y del PNT</t>
  </si>
  <si>
    <t>Porcentaje de informes elaborados sobre el SNT</t>
  </si>
  <si>
    <t>Porcentaje de acuerdos de las instancias del SNT con acciones de verificación desde la DGTSN</t>
  </si>
  <si>
    <t>Porcentaje de acciones para la operación de la Agenda y el PNT revisadas</t>
  </si>
  <si>
    <t>Porcentaje de instrumentos de política pública para la Agenda y el PNT analizados para su integración</t>
  </si>
  <si>
    <t>Porcentaje de instrumentos normativos publicados</t>
  </si>
  <si>
    <t>Porcentaje de lineamientos dictaminados respecto del total</t>
  </si>
  <si>
    <t>Porcentaje de propuestas de instrumentos normativos documentadas y listas para su análisis</t>
  </si>
  <si>
    <t>Porcentaje de acuerdos tomados por el Consejo Nacional y las instancias del SNT cumplidos</t>
  </si>
  <si>
    <t>Porcentaje de cobertura normativa en materias prioritarias para el funcionamiento del SNT</t>
  </si>
  <si>
    <t>Índice de la aplicación estandarizada de los lineamientos normativos y políticas del SNT por parte de sus integrantes</t>
  </si>
  <si>
    <t>(Número de informes elaborados / Número de informes programados) * 100</t>
  </si>
  <si>
    <t>3.2.- Elaboración de informes sobre el SNT.</t>
  </si>
  <si>
    <t>(Número de acuerdos de las instancias del SNT con acciones de verificación realizadas / Número de acuerdos de las instancias del SNT con acciones de verificación programadas) * 100</t>
  </si>
  <si>
    <t>Verificación del cumplimiento de los acuerdos de las instancias del SNT</t>
  </si>
  <si>
    <t>(Número de acciones para la operación de la Agenda y el PNT revisadas / Número de acciones para la operación de la Agenda y el PNT) *100</t>
  </si>
  <si>
    <t xml:space="preserve">Revisión de acciones para la operación de la Agenda y del PNT.
</t>
  </si>
  <si>
    <t>(Número de contenidos de política pública analizados para su integración en la Agenda y el PNT / Número de contenidos de política pública identificados en las propuestas recibidas) *100</t>
  </si>
  <si>
    <t>Análisis para la integración de propuestas de instrumentos de política pública para la Agenda y el PNT.</t>
  </si>
  <si>
    <t>(Número de instrumentos normativos publicados  en el DOF / Número total de instrumentos normativos aprobados) * 100</t>
  </si>
  <si>
    <t>Publicación de instrumentos normativos aprobados.</t>
  </si>
  <si>
    <t>(Número de instrumentos normativos dictaminados / Número total de instrumentos normativos analizados) * 100</t>
  </si>
  <si>
    <t>Revisión y apoyo en la dictaminación de los instrumentos normativos del SNT.</t>
  </si>
  <si>
    <t>(Número de propuestas de instrumentos normativos documentados para su análisis / Número total de propuestas de instrumentos normativos recibidos) *100</t>
  </si>
  <si>
    <t>Coordinación y documentación de las propuestas de instrumentos normativos sobre el SNT.</t>
  </si>
  <si>
    <t>Porcentaje de propuestas de instrumentos normativos  documentadas y listas para su análisis</t>
  </si>
  <si>
    <t>(Número de acuerdos cumplidos por las instancias e integrantes del SNT / Número total de acuerdos tomados por el Consejo Nacional y las instancias del SNT) *100</t>
  </si>
  <si>
    <t>Programa de seguimiento técnico del Consejo Nacional y las instancias del SNT ejecutado.</t>
  </si>
  <si>
    <t>(Número de acciones de la Agenda y líneas de acción del PNT con avance en su cumplimiento / Número de acciones de la Agenda y líneas de acción del PNT) * 100</t>
  </si>
  <si>
    <t>Programa permanente de integración, coordinación y seguimiento de la "Agenda de Coordinación y Colaboración de los Integrantes del SNT" (Agenda) y el "Programa Nacional del SNT" (PNT)  ejecutado.</t>
  </si>
  <si>
    <t>(Número de materias prioritarias comprendidas en los lineamientos normativos  del SNT / Número de materias prioritarias para el funcionamiento del SNT) * 100</t>
  </si>
  <si>
    <t xml:space="preserve">Programa permanente de integración, coordinación y seguimiento de los lineamientos del SNT ejecutado.
</t>
  </si>
  <si>
    <t>Índice = Calificación general de aplicación de los instrumentos - Factor de variabilidad de las calificaciones entre los integrantes (*escala considerada del 1 al 10, siendo el que tiene un nivel de aplicación total el número 10)
Dónde: 
Calificación general de aplicación de los instrumentos = ((((Calificación del integrante 1 del SNT en la aplicación del instrumento 1) +  (Calificación del integrante 2 del SNT en la aplicación del instrumento 1) + ... +  (Calificación del integrante 35 del SNT en la aplicación del instrumento 1) +  (Calificación del integrante 36 del SNT en la aplicación del instrumento 1))/36) +  (((Calificación del integrante 1 del SNT en la aplicación del instrumento 2) +  ... + (Calificación del integrante 36 del SNT en la aplicación del instrumento 2))/36) + ... + (((Calificación del integrante 1 del SNT en la aplicación del instrumento n) +  ... + (Calificación del integrante 36 del SNT en la aplicación del instrumento n))/36))/n
Factor de variabilidad entre los integrantes = ((((Calificación del integrante 1 del SNT en la aplicación del instrumento 1) - (Calificación general de aplicación de los instrumentos))^2 +  ((Calificación del integrante 2 del SNT en la aplicación del instrumento 1) - (Calificación general de aplicación de los instrumentos))^2 + ... + ((Calificación del integrante 35 del SNT en la aplicación del instrumento 1) - (Calificación general de aplicación de los instrumentos))^2 +  ((Calificación del integrante 36 del SNT en la aplicación del instrumento 1) - (Calificación general de aplicación de los instrumentos))^2 +  ((Calificación del integrante 1 del SNT en la aplicación del instrumento 2) - (Calificación general de aplicación de los instrumentos))^2 + ... + ((Calificación del integrante 36 del SNT en la aplicación del instrumento 2) - (Calificación general de aplicación de los instrumentos))^2 + ... +  ((Calificación del integrante 1 del SNT en la aplicación del instrumento n) - (Calificación general de aplicación de los instrumentos))^2 + ... + ((Calificación del integrante 36 del SNT en la aplicación del instrumento n) - (Calificación general de aplicación de los instrumentos))^2/ (36*n))) ^ 1/2</t>
  </si>
  <si>
    <t xml:space="preserve">Los integrantes del SNT cuentan con medios estandarizados para garantizar la transparencia y el acceso a los derechos de información y protección de datos. </t>
  </si>
  <si>
    <t xml:space="preserve">Contribuir a coordinar el Sistema Nacional de Transparencia y de Protección de Datos Personales (SNT) para que los órganos garantes establezcan, apliquen y evalúen acciones de acceso a la información pública, protección y debido tratamiento de datos personales a través de la provisión de medios estandarizados.
</t>
  </si>
  <si>
    <t>620 - Dirección General Técnica, Seguimiento y Normatividad</t>
  </si>
  <si>
    <t>Se ajustó la meta del indicador de "Propósito" de 75% a 67% dado que la tendencia de este indicador es a la baja. El dato de 75% se relaciona con información del año 2014, mientras que 67% corresponde a los datos arrojados en 2015.</t>
  </si>
  <si>
    <t>Porcentaje de asuntos favorables concluidos</t>
  </si>
  <si>
    <t>Porcentaje de atención a las solicitudes de información</t>
  </si>
  <si>
    <t>Porcentaje de atención a los asuntos notificados al Instituto por las autoridades judiciales y administrativas</t>
  </si>
  <si>
    <t xml:space="preserve"> Porcentaje de atención de consultas internas</t>
  </si>
  <si>
    <t xml:space="preserve">Porcentaje de respuestas dadas a las solicitudes de información </t>
  </si>
  <si>
    <t>Porcentaje de resoluciones obtenidas donde se reconoce la comparecencia del Instituto</t>
  </si>
  <si>
    <t>Promedio de días para la atención de asuntos</t>
  </si>
  <si>
    <t>(Número de solicitudes turnadas por  la Dirección General a las unidades administrativas del INAI + el número de solicitudes orientadas a otra autoridad / Total de solicitudes recibidas por el INAI) * 100</t>
  </si>
  <si>
    <t xml:space="preserve">Atención a las solicitudes de información. </t>
  </si>
  <si>
    <t>(Número de asuntos notificados y gestionados/ Total de asuntos notificados ) * 100</t>
  </si>
  <si>
    <t>Atención de asuntos jurídicos que  son notificados por las autoridades judiciales y administrativas.</t>
  </si>
  <si>
    <t xml:space="preserve"> (Número de consultas gestionadas para dar respuesta/Total de consultas recibidas) * 100
</t>
  </si>
  <si>
    <t xml:space="preserve">Atención a consultas realizadas por unidades administrativas del Instituto, hasta el punto de poder emitir una respuesta. </t>
  </si>
  <si>
    <t>(Número de respuestas entregadas/Total de solicitudes turnadas por la Dirección General a las unidades administrativas del INAI) * 100</t>
  </si>
  <si>
    <t xml:space="preserve">Respuestas a solicitudes de acceso a la información atendidas. </t>
  </si>
  <si>
    <t>(Número de asuntos en los que se reconoció la comparecencia del INAI y que se resuelven en definitiva/Total de asuntos notificados al INAI y resueltos en definitiva donde se compareció) * 100</t>
  </si>
  <si>
    <t>Resoluciones emitidas, que derivan de la defensa jurídica en las que se reconoce la comparecencia del Instituto.</t>
  </si>
  <si>
    <t>Suma del total de días ocupados en cada asunto / Número total de asuntos solicitados</t>
  </si>
  <si>
    <t>Asesoría legal del Instituto en procesos de licitación, invitaciones y adjudicaciones otorgada.</t>
  </si>
  <si>
    <t>(Número de asuntos favorables concluidos/Total de asuntos concluidos) * 100</t>
  </si>
  <si>
    <t xml:space="preserve">El INAI cuenta con la salvaguarda de sus intereses jurídicos ante cualquier autoridad judicial o administrativa. </t>
  </si>
  <si>
    <t xml:space="preserve">
Contribuir a impulsar el desempeño organizacional y promover un modelo institucional de servicio público orientado a resultados con un enfoque de derechos humanos y perspectiva de género mediante la salvaguarda de los intereses jurídicos del Instituto Nacional de Transparencia, Acceso a la Información y Protección de Datos.</t>
  </si>
  <si>
    <t>160 - Dirección General de Asuntos Jurídicos</t>
  </si>
  <si>
    <t>De 0% a 50%</t>
  </si>
  <si>
    <t>No aplica, no se ajustó la meta anual, únicamente se ajustó la meta al segundo trimestre para que fuera congruente con el tipo de meta establecida en la MIR</t>
  </si>
  <si>
    <t>Porcentaje de cumplimiento de las actividades calendarizadas para la realización de la campaña</t>
  </si>
  <si>
    <t>Porcentaje de cumplimiento en el compromiso de elaboración materiales de comunicación interna de temas relacionados con derechos humanos laborales y responsabilidad social</t>
  </si>
  <si>
    <t>Porcentaje de cumplimiento en el compromiso de ejecución de estrategias de comunicación interna</t>
  </si>
  <si>
    <t>Porcentaje de cumplimiento de las actividades calendarizadas para la aplicación de la encuesta de diagnóstico de medios de comunicación interna</t>
  </si>
  <si>
    <t>Porcentaje de cumplimiento de coberturas informativas de actividades institucionales del INAI solicitadas</t>
  </si>
  <si>
    <t>Porcentaje de cumplimiento en el compromiso de elaboración de reportes de impacto en los medios a partir de las comunicaciones  generadas por el Instituto</t>
  </si>
  <si>
    <t>Porcentaje de cumplimiento en el compromiso de elaboración de materiales educativos</t>
  </si>
  <si>
    <t>Porcentaje de cumplimiento en el compromiso de  elaboración de materiales audiovisuales en los que se difundan valores cívicos</t>
  </si>
  <si>
    <t>Porcentaje de cumplimiento del calendario para la aplicación de la Encuesta INAI de percepción nacional ciudadana 2016</t>
  </si>
  <si>
    <t>Promedio porcentual de cumplimiento de las actividades críticas en materia de comunicación interna, contemplados en el Programa Anual de Trabajo de la DGCSD</t>
  </si>
  <si>
    <t>Promedio porcentual de cumplimiento de las actividades críticas en materia de medios y sociedad planteados en el Programa Anual de Trabajo de la DGCSD</t>
  </si>
  <si>
    <t>Índice de posicionamiento de identidad institucional derivado de la encuesta de percepción nacional ciudadana acerca del acceso a la información, la protección de datos personales y la identidad institucional</t>
  </si>
  <si>
    <t>Promedio de eficiencia y calidad institucional</t>
  </si>
  <si>
    <t>(Número de materiales o piezas de comunicación interna  producidos / Número de materiales o piezas de comunicación interna planeados) * 100</t>
  </si>
  <si>
    <t>Diseño y difusión de materiales de comunicación interna sobre temas relacionados con la ética y gobernanza, cuidado del medio ambiente, calidad de vida de los trabajadores, derechos humanos laborales, equidad de género y trabajo con la comunidad.</t>
  </si>
  <si>
    <t xml:space="preserve">(Número de estrategias de comunicación interna ejecutadas  / Número de estrategias de comunicación planeadas) * 100 </t>
  </si>
  <si>
    <t>Ejecución de estrategias de comunicación interna.</t>
  </si>
  <si>
    <t>(Número de actividades finalizadas  / Número total de actividades contempladas en el calendario para la aplicación de la encuesta) * 100</t>
  </si>
  <si>
    <t>Aplicación de una encuesta institucional de diagnóstico de los medios de comunicación internos y el impacto de sus mensajes entre el personal del Instituto.</t>
  </si>
  <si>
    <t>(Coberturas informativas de actividades institucionales realizadas / Coberturas informativas de actividades institucionales solicitadas) * 100</t>
  </si>
  <si>
    <t>Realización de coberturas informativas de actividades institucionales.</t>
  </si>
  <si>
    <t>(Número de reportes mensuales acerca del impacto de  las comunicaciones institucionales realizados / Número de reportes mensuales acerca del impacto de las comunicaciones institucionales planeados en el Programa Anual de Trabajo de la DGCSD) * 100</t>
  </si>
  <si>
    <t>Medición de impacto en los medios a partir de las diversas comunicaciones generadas por el Instituto.</t>
  </si>
  <si>
    <t>(Número de materiales educativos producidos / Número de materiales educativos planeados) * 100</t>
  </si>
  <si>
    <t xml:space="preserve">Producción de materiales educativos, dirigidos a promover la cultura de la transparencia y la protección de datos personales. </t>
  </si>
  <si>
    <t>(Número de materiales audiovisuales producidos / Número de materiales audiovisuales planeados) *100</t>
  </si>
  <si>
    <t>Producción de materiales audiovisuales en los que se difundan los valores cívicos relacionados con la transparencia, la rendición de cuenta y la protección de datos personales.</t>
  </si>
  <si>
    <t>(Número de actividades calendarizadss cumplidas / Número de actividades totales consideradas) * 100</t>
  </si>
  <si>
    <t>Aplicación de Encuesta INAI de percepción nacional ciudadana 2016 acerca del acceso a la información, la protección de datos personales y la identidad institucional.</t>
  </si>
  <si>
    <t>Ejecución de campaña institucional en medios para posicionar las nuevas atribuciones e identidad gráfica del Instituto.</t>
  </si>
  <si>
    <t>X=3√ (X1*X2*X3)
Donde X1 es el cumplimiento porcentual de la actividad 2.1; X2, de la 2.2; X3, de la actividad 2.3.</t>
  </si>
  <si>
    <t>Difusión de la identidad del INAI entre su personal a través de la ejecución de diversas estrategias clave de comunicación interna del Programa Anual de Trabajo de la DGCSD lograda</t>
  </si>
  <si>
    <t xml:space="preserve">X=7√ (X1*X2...X7)
Donde X1 es el cumplimiento porcentual de la actividad 1.1 del componente; X2, de la 1.2; X3, de la 1.3; X4, de la 1.4; X5, de la 1.5; X6, de la 1.6, y X7, de la 1.7. </t>
  </si>
  <si>
    <t>1. Comunicación de las funciones del INAI a la ciudadanía y los medios a través de la ejecución de diversas estrategias clave del Programa Anual de Trabajo de la DGCSD cumplida.</t>
  </si>
  <si>
    <t>X=((X1*0.2)*(X2*0.2)*(X3*0.6))
Donde X1 es el posicionamiento entre el personal, X2 es el posicionamiento en medios de comuncación y X3 es el posicionamiento entre la ciudadanía.</t>
  </si>
  <si>
    <t>El INAI logra posicionar la identidad institucional entre su personal, los medios de comunicación y la ciudadanía.</t>
  </si>
  <si>
    <t>Contribuir a impulsar el desempeño organizacional y promover un modelo institucional de servicio público orientado a resultados con un enfoque de derechos humanos y perspectiva de género mediante el posicionamiento de la identidad institucional entre el personal del INAI, los medios de comunicación y la ciudadanía.</t>
  </si>
  <si>
    <t>170 - Dirección General de Comunicación Social y Difusión</t>
  </si>
  <si>
    <t xml:space="preserve">Durante el tercer trimestre se atendió la totalidad de los servicios solicitados, es decir, 7615. Lo anterior da un total anual de 21,937 servicios atendidos de 21,938 solicitados. </t>
  </si>
  <si>
    <t>De los 7615 servicios solicitados a la DGA durante el tercer trimestre, únicamente 5015 se recibieron conforme a los plazos establecidos en la normatividad aplicable. El acumulado anual asciende a 15,537 servicios solicitados conforme a los plazos establecidos, de un total de 21,938 servicios solicitados.</t>
  </si>
  <si>
    <t>El porcentaje se refiere a 810 solicitudes de acceso que recibió la Unidad de Enlace o Unidad de Transparencia en el tercer trimestre de 2016</t>
  </si>
  <si>
    <t>El porcentaje se refiere a 48 juicios de amparo y 25 juicios de nulidad que se notificaron al INAI en el tercer trimestre de 2016</t>
  </si>
  <si>
    <t>El porcentaje se refiere a 20 consultas presentadas ante la DGAJ en el tercer trimestre de 2016</t>
  </si>
  <si>
    <t xml:space="preserve">El resultado del trimestre se mantuvo en cercano a la meta programada anual (únicamente el 6% de los asuntos pendientes de firma del trimestre tienen más de 30 días hábiles). </t>
  </si>
  <si>
    <t>Al cierre del periodo, no quedan notificaciones en la etapa "Cumple con todos los requisitos para notificar". Consecuentemente, tampoco hay pendientes de este tipo por uno o más días.</t>
  </si>
  <si>
    <t>El 14% de los requerimientos recibidos fueron atendidos en un tiempo mayor (peor) a la meta. La carga de trabajo en la Dirección General, la cantidad de requerimientos recibidos y sobre todo su nivel de complejidad en algunos casos provocaron la demora en la entrega en tiempo. Además, en algunas ocasiones se debieron suspender las actividades de otras áreas de la Dirección General de Atención al Pleno para poder atender los requerimientos relacionados.</t>
  </si>
  <si>
    <t xml:space="preserve">La totalidad de las resoluciones del Pleno fueron publicadas en formato de datos abiertos (http://inicio.inai.org.mx/SitePages/Resolucion.aspx). </t>
  </si>
  <si>
    <t>En el periodo de cálculo, la mayoría de los proyectos de Acuerdo fueron remitidos a ponencias una vez que las Unidades Administrativas responsables entregaron los elementos de fundamentación y motivación correspondientes. Hubo casos en los que la carga de trabajo y otras actividades de la Dirección General de Atención al Pleno dificultaron la inmediata entrega del proyecto.</t>
  </si>
  <si>
    <t>En el periodo hubo un incremento en el número de sesiones del Pleno relacionadas con en parte con la entrada en vigor de la LGTAIP y la LFTAIP. Aunado a esto, se considera que la meta no es alcanzable ya que no depende enteramente de las gestiones de la Dirección General de Atención al Pleno, dado que se requiere la colaboración de las siete Ponencias para contar con la versión final de las Actas. Sin embargo, para mantener la congruencia planteada inicialmente, se ha decidido no modificar la meta en el año.</t>
  </si>
  <si>
    <t>La Ley Federal de Protección de datos Personales en Posesión de Particulares no fue aprobada en el tiempo que se tenía proyectado por lo que no se vana a realizar 20 cursos programados con este tema. El 23 de agosto mediante afectación 250/250 se regresó a la Dirección General de Administración el recurso correspondiente.</t>
  </si>
  <si>
    <t>Tercero</t>
  </si>
  <si>
    <t>Se redujo la meta de 62% a 51%</t>
  </si>
  <si>
    <t>Como resultado de la aplicación de la Ley General y la Ley Federal de Transparencia y Acceso a la Información, así como del impulso que los sujetos obligados han dado a la obtención del reconocimiento Institución 100% capacitados, el índice de eficiendia terminal se ha incrementado considerablemente, por lo que se solicita la modificación de la meta programada como se indica.</t>
  </si>
  <si>
    <t>Cuarto</t>
  </si>
  <si>
    <t>La meta aumentó de 80% a 87%</t>
  </si>
  <si>
    <t>Se superó la meta trimestral, toda vez que se realizaron acciones de capacitación extraordinarias en coordinación con el INADEM, para capacitar a MIPYMES y Emprendedores en los Puntos Mover a México en diversas entidades federativas.</t>
  </si>
  <si>
    <t xml:space="preserve">Este indicador está relacionado directamente con el 2.2, por lo cual es impactado por el retraso en aquel. </t>
  </si>
  <si>
    <t xml:space="preserve">Durante el trimestre continuó la elaboración del boletín de comunicación interna "# Lo Tienes que Saber" e inició la estrategia de difusión de valores e información institucional a través del uso de aplicación Aurasma. Sin embargo, continúan en fase de revisión las "Charlas de Café". </t>
  </si>
  <si>
    <t>Porcentaje de sujetos obligados beneficiados por el Programa de Acompañamiento.</t>
  </si>
  <si>
    <t>Porcentaje de Autoridades Laborales, Sindicatos e Instituciones de Educación Superior Pública dotadas de Autonomía beneficiados por el Programa Especializado de Jornadas de Asesoría y Acompañamiento</t>
  </si>
  <si>
    <t>Sumatoria del número de Autoridades Laborales, Sindicatos e  Instituciones de Educación Superior Pública dotadas de Autonomía que hayan asistido a las Jornadas de Asesoría y Acompañamiento / Total de Autoridades Laborales, Sindicatos e  Instituciones de Educación Superior Pública dotadas de Autonomía registrados en el Padrón</t>
  </si>
  <si>
    <t>Porcentaje de sujetos obligados asistentes (Personas Físicas y Morales)</t>
  </si>
  <si>
    <t>Porcentaje de sujetos obligados asistentes (Instituciones de Educación Superior Públicas Dotadas de Autonomía)</t>
  </si>
  <si>
    <t>Porcentaje de asesorías especializadas atendidas</t>
  </si>
  <si>
    <t>Número de asesorías atendidas/ Número de asesorías solicitadas * 100</t>
  </si>
  <si>
    <t>Porcentaje de autoridades laborales que participan en la implementación de inspecciones en el trabajo.</t>
  </si>
  <si>
    <t>Derivado de la entrada en vigor de la Ley General de Transparencia y Acceso a la Información, publicada en el DOF el día 4 de mayo de 2015 y de la Ley Federal de Transparencia y Acceso a la Información Pública, publicada el día 9 de mayo de 2015 se identifican a los Sindicatos, a las Instituciones de Educación Superior Públicas dotadas de Autonomía y a las Autoridades Laborales como sujetos obligados en el cumplimiento de las obligaciones de transparencia comunes, genéricas y específicas. Para dar seguimiento a las necesidades e inquietudes de dichos sujetos obligados se realizarán jornadas de asesoría y acompañamiento por lo que se solicita la inclusión de un indicador.</t>
  </si>
  <si>
    <t>Debido a que la implementación de este proyecto especial probablemente incrementaría la carga de trabajo que les ha traído a organizaciones sindicales que reciben y ejercen recursos públicos o se les encomienda actos de autoridad, el cumplimiento de las disposiciones previstas en las leyes de la materia, por lo que se determinó reestructurar  ese proyecto especial, para adoptar un programa especializado de jornadas de asesoría y acompañamiento para autoridades laborales, sindicatos e Instituciones de Educación Superior Públicas dotadas de autonomía, a fin de ampliar las capacidades de acompañamiento de esta Unidad Administrativa para que miembros de sus Unidades y Comités de Transparencia cumplan, de mejor manera, de sus obligaciones en la materia.</t>
  </si>
  <si>
    <t>Tercer Trimestre 2016</t>
  </si>
  <si>
    <t>Se tiene un avance considerable con relación a los trámites administrativos para la adquisición de una licencia para el uso del programa Plaza Sésamo: Monstruos en Red, el cual promoverá el derecho de protección de datos personales entre los menores de edad. La DGPAR realizó el estudio de mercado correspondiente y están integrados los expedientes para solicitar al Pleno la autorización para una contratacuión plurianual, así como para solicitar al Comité de Adquisiciones su autorización para una adjudicación directa. 
Asimismo, se elaboró el Proyecto de Acuerdo mediante el cual se somete a consideración del Pleno del INAI los Lineamientos de operación del concurso para ser comisionado y comisionada infantil y formar parte del Pleno niños y niñas, así como la convocatoria y bases para participar en la primera edición del concurso.</t>
  </si>
  <si>
    <t>No se tiene programado ejercer presupuesto en el tercer trimestre de 2016</t>
  </si>
  <si>
    <t>Se dio atención a 9 consultas especializadas.</t>
  </si>
  <si>
    <t>El 13 de septiembre de 2016, en sesión de la Comisión de Normatividad de Datos Personales, se aprobó la propuesta para el desarrollo del evento del DIPDP 2017. Asimismo, se hizo una visita de inspección a tres posibles sedes de evento.
Respecto al Manifiesto de Ciudadanía Digital, se cuenta con avance en la redacción y se estima terminar el anteproyecto para el cuarto trimestre.
Relativo a la herramienta para automatizar el termómetro de robo de identidad, la DGTI continúa desarrollando el prototipo, de acuerdo a las observaciones realizadas por la DGPAR.
Finalmente, una vez realizados los trabajos de revisión tanto técnica como de contenidos del videojuego ""Privacy Adventure"", se procedió a realizar un análisis del estudio realizado por la Coordinación de Tecnologías para la Educación, h@bitat puma DGTIC, de la Universidad Autónoma de México, respecto del videojuego, en el que participaron 150 alumnos y que ante la pregunta abierta de ¿cuál es el objetivo del juego? sólo 2 alumnos refieren algo relacionado con la privacidad, lo que equivale al 1.33% de los alumnos encuestados. Por lo anterior, se consideró que el videojuego no cumple con uno de los dos objetivos que se buscan con el desarrollo de esta herramienta, esto es, trasladar aspectos básicos sobre privacidad y seguridad a los titulares de datos.</t>
  </si>
  <si>
    <t>Con relación a la implementación de una prueba piloto en el INAI para el desarrollo de un programa de protección de datos personales exportable al sector público federal, no se reporta avance con relación al trimestre anterior, en virtud de que por cargas de trabajo de la DGPAR no ha sido posible continuar con el desarrollo de este proyecto. No obstante, además de la propuesta de metodología que se elaboró el segundo trimestre, en el tercero se inició con la identificación de obligaciones de los sujetos obligados a partir de la iniciativa de Ley General de Protección de Datos Personales aprobada por el Senado de la República el 28 de abril de 2016, lo cual servirá de base para identificar los controles necesarios para la construcción del programa de protección de datos personales. 
Con relación a la Guía para el manejo de incidentes de seguridad, se está integrando la redacción del primer borrador del documento para su revisión, y se continúa analizando el material base.
El proyecto de actualización de los criterios de seguridad de los datos personales para el sector público se canceló, en virtud de que se estima que en breve se publicará la Ley General de Protección de Datos Personales, la cual aplicará al sector público, y existiendo esa normatividad que incluye un capítulo en materia de seguridad de los datos personales, deja de ser necesaria la actualización de los lineamientos. 
Respecto a los Criterios para la contratación de servicios de cómputo en la nube  que implique el tratamiento de datos personales, se cuenta con un anteproyecto acordado por la Secretaría de Economía y el INAI. Está pendiente que el área jurídica de la dependencia determine el conducto por el cual se publicarán los Criterios, para concluir este proyecto a través de la difusión y publicación de los mismos.
Relativo a la Guía de Borrado Seguro de Datos Personales, el 14 de julio de 2016 se llevó a cabo el evento de presentación de dicho documento, así como su publicación en el portal del INAI.
Con relación a la herramienta para elaborar el programa de seguridad para MIPYMES, no se ha podido concluir este proyecto en virtud de que se  continúan realizando pruebas a la herramienta elaborada por la DGTI, la cual continua presentando algunas fallas y elementos que se pueden mejorar, para brindar una mejor experiencia al usuario. 
Con relación a la plataforma de jurisprudencia, no se ha podido concluir este proyecto en virtud de que se  continúan realizando pruebas a la plataforma elaborada por la DGTI, la cual continua presentando algunas fallas y elementos que se pueden mejorar, para brindar una mejor experiencia al usuario.</t>
  </si>
  <si>
    <t>Con relación al Premio Innovación y Buenas Prácticas en Protección de Datos Personales, durante el tercer trimestre del año, se llevó a cabo la instalación del Jurado del Premio y se continuó con la difusión del mismo a través de diversos medios, incluyendo redes sociales, spots de radio, micrositios del INAI y de algunos miembros del Comité Técnico, así como del envío de invitaciones personalizadas. Igualmente, se elaboraron las cédulas propuestas de evaluación y cuestionarios de apoyo, tanto para el Comité Técnico como para el Jurado.  El 15 de septiembre concluyó la fecha de presentación de trabajos y se comenzó su evaluación formal por parte del Comité Técnico.
En cuanto al desarrollo de la marca del REA, el 6 de julio fue aprobado por parte del Pleno del INAI, el Acuerdo mediante el cual se da a conocer el logotipo del Registro de Esquemas de Autorregulación Vinculante “REA INAI” y se establecen las condiciones para otorgar autorización y reglas para su uso. Asimismo, la DGPAR sostuvo reuniones con la DGCSD y con la DGAJ para solicitarles apoyo para la elaboración del Manual Técnico y para la inscripción de la marca ante el Instituto Mexicano de Propiedad Industrial, respectivamente, así como para proporcionarles los insumos necesarios.
"Con relación a los eventos para promover la autorregulación en determnados sectores prioritarios, la DGPAR entró en contacto con  las siguientes cámaras, asociaciones y empresas para coordinar en conjunto los eventos de difusión de la autorregulación:  
1. Asociación de Bancos de México (ABM);
2. Asociación Mexicana de Instituciones de Seguros (AMIS);
3. Asociación Mexicana de Proveedores Autorizados de Certificación (AMEXIPAC); 
4. Asociación Nacional de Telecomunicaciones. (ANATEL), y
5. Grupo Financiero ASERTA 
Igualmente, se tiene definida la agenda, la imagen de los eventos y las propuestas de ponentes. Se está en espera de que las asociaciones fijen fecha para la realización de los eventos."
Con relación a los formatos para trámites del REA, éstos fueron revisados y modificados los formatos correspondientes a los trámites de reconocimiento de entidades de acreditación, organismos de certificación y de certificados otorgados. 
Finalmente, la propuesta de Reglas de Operación de CBPRs en México fue revisada por la DGPAR. Asimismo, fue elaborado y entregado a la DGTI el formato de solicitud para la plataforma informática necesaria para llevar a cabo la consulta pública de dichas Reglas, de la cual ya se tiene un primer avance.</t>
  </si>
  <si>
    <t>Se considera un avance del 100% ya que a pesar de no haber esquemas de autorregulación cuyo plazo de vencimiento para ser reconocidos se encontrara dentro del tercer trimestre del año, no se traduce en un incumplimiento por parte de la DGPAR debido a que se trata de una actividad que depende precisamente de la demanda de reconocimiento de dichos esquemas, para lo cual, existen plazos determinados.</t>
  </si>
  <si>
    <t>Se evaluó un esquema de autorregulación.</t>
  </si>
  <si>
    <t xml:space="preserve">Porcentaje de avance de las actividades de gestión </t>
  </si>
  <si>
    <t xml:space="preserve">Se reporta un avance 3% menor a la meta programada, ya que si bien la actividad  "Criterios de Evaluabilidad para seleccionar mecanismos a aplicar en el Programa  Anual de Evaluación 2017" tuvo un desarrollo importante durante el tercer trimestre, la versión final del documento se tendrá lista  hacia el cierre del cuarto trimestre del año. El resto del Programa de Trabajo se logró implementar a cabalidad. </t>
  </si>
  <si>
    <t xml:space="preserve">Debido a que el servidor público responsable de recibir y atender las solicitudes de protección de derechos que presenten los ciudadanos deberá recibir las solicitudes para el registro de la firma electrónica (propia del INAI), se hace necesario considerar que el nivel mínimo del encargado de cada oficina habilitada sea el de Jefe de Departamento. Todo ello, en congruencia con el proyecto de Lineamientos de la firma electrónica del Instituto (FINAI). Esta propuesta se presentará en la próxima sesión la Comisión de Supervisión, Vigilancia, Verificación y Sanción. </t>
  </si>
  <si>
    <t>Cumplimiento de meta por arriba de lo planeado. El cierre de instrucción de quince de los diecisiete procedimientos de imposición de sanciones concluidos en el trimestre, fue dentro del día 80.</t>
  </si>
  <si>
    <t>Cumplimiento de meta por arriba de lo planeado. De un total de sesenta y cuatro procedimientos de proteción de derechos concluidos en el trimestre, en diez de ellos, el cierre de instrucción se efectuó entre el día 81 y el día 98.
Los asuntos con número de expediente PPD.0038/16, PPD.0048/16, PPD.0054/16, PPD.0057/16, PPD.0059/16, PPD.0078/16, PPD.0079/16, PPD.0080/16, PPD.0081/16, y PPD.0099/16, representaron una complejidad peculiar que implicó un análisis más detenido para resolverlos. En ese sentido, es importante mencionar también el hecho de que uno de los principios que se deben atender en el desahogo de los procedimientos es el de equidad procesal entre las partes, de modo que cuando las mismas intervienen de manera activa en el procedimiento para demostrar sus pretensiones, es un deber de la autoridad hacerlas del conocimiento a la contraparte para su debido proceso y defensa, otorgando plazos extraordinarios para que se pronuncien al respecto, alargando de ese modo, los plazos para concluirlos.</t>
  </si>
  <si>
    <t>De un universo de trece asuntos en los que al iniciar el procedimiento de protección de derechos las partes aceptaron reunirse a conciliar sus diferencias,  en cuatro asuntos, se obtuvo la conciliación.</t>
  </si>
  <si>
    <t>En atención a los órganos locales y a la obtención de permisos con las autoridades municipales, las Fiestas de la Verdad se llevarán a cabo en octubre, noviembre y diciembre.</t>
  </si>
  <si>
    <t>Se superó la meta debido a que nos invitaron a participar en eventos de alta concurrencia personal, lo que significó una oportunidad institucional. El gasto adicional se ha venido compensando con economías.</t>
  </si>
  <si>
    <t>Sin cambios</t>
  </si>
  <si>
    <t>Se continua el desarrollo de mejoras. Se incluye en la mesa de servicio para soporte técnico a las Direcciones Generales de Enlace del INAI.</t>
  </si>
  <si>
    <t>Mantenimientos y mejoras a los sistemas:
Micrositios, GAP, PNT Documentos, Premio datos personales, Corpus Juris HCOM, Autoevaluación MGD-RTA, INFOMEX GF y PNT</t>
  </si>
  <si>
    <t>Todas las solicitudes fueron atendidas dentro de los niveles de SLA a exepción de 9.</t>
  </si>
  <si>
    <t>Sólo se han documentado los avances para la integración del próximo informe semestral del SNT</t>
  </si>
  <si>
    <t>Durante la Tercera Sesión Extraordinaria del año 2016 se tomaron 4 acuerdos. Todos ellos han tenido acciones de seguimiento programadas y dichas acciones se han verificado. Todos se encuentran en estatus de "Cumplido".</t>
  </si>
  <si>
    <t>Al momento ha correspondido la operación de 12 acciones específicas de la Agenda, todas ellas con acciones de revisión desde la DGTSN. Estas acciones se han dado en las temáticas de:
- Perspectiva presupuestaria
- Fortalecimiento institucional
- Armonización legislativa
- Estrategia de comunicación y difusión del SNT
- Elaboración del Programa Nacional de Transparencia</t>
  </si>
  <si>
    <t>A partir del documento presentado en la segunda sesion extraordinaria del Consejo Nacional del SNT, se han alineado y recuperado las acciones propuestas para cada temática de la Agenda con los Ejes del Programa Nacional.</t>
  </si>
  <si>
    <t>Los dos acuerdos aprobados por el Consejo Nacional (CONAIP/SNT/ACUERDO/EXT15/07/2016-03 y CONAIP/SNT/ACUERDO/EXT15/07/2016-04) fueron publicados el día 29 de julio en el Diario Oficial de la Federación.</t>
  </si>
  <si>
    <t>Los dos dictámenes de la Comisión Jurídica, de Criterios y Resoluciones, fueron presentados al pleno del Consejo Nacional para su aprobación. Con esta presentación se aprobó la modificación a los artículos Sexagésimo segundo, Sexagésimo tercero y Quinto Transitorio de los Lineamientos Generales en materia de Clasificación y Desclasificación de la Información, así como para la elaboración de Versiones Públicas.</t>
  </si>
  <si>
    <t>Se recibieron 2 dictamenes de la Comisión Jurídica, de Criterios y Resoluciones para su presentación en Consejo Nacional, los cuáles fueron documentados para su análisis, votación y aprobación.</t>
  </si>
  <si>
    <t>Los Foros de Consulta se realizarán durante el cuarto trimestre del año.</t>
  </si>
  <si>
    <t xml:space="preserve">Con motivo de las reformas legales en materia de transparencia, acceso a la información y protección de datos personales, no se ha requerido la firma de Convenios de Colaboración </t>
  </si>
  <si>
    <t>Número de eventos conmemorativos del Día Internacional de Protección de Datos Personales en el país</t>
  </si>
  <si>
    <t>La armonización legislativa continúa, así como la revisión  de los lineamientos del SNT, por lo cual no se han llevado a cabo las capacitaciones en coordinación con el AGN, la ASF y el INEGI.</t>
  </si>
  <si>
    <t>TERCER INFORME TRIMESTRAL 2016</t>
  </si>
  <si>
    <t>En el primer semestre del año se llevaron a cabo las tres presentaciones de publicaciones intitucionales programadas para el año.</t>
  </si>
  <si>
    <t>Se cumplió la meta prevista al emitir el reporte de seguimiento legislativo correspondiente al tercer trimestre del presente ejercicio fiscal.</t>
  </si>
  <si>
    <t>La variación  del 10% por arriba de la meta prevista se debe a la emisión de dos opiniones técnicas: la primera está relaiconada con la transmisión del padrón de beneficiarios del Programa de Inclusión y Alfabetización Digital a la Secretaría de la Función Pública, cuya atención es del 100% al entregarse la misma a la Coordinación General @prende.mx. La segunda corresponde al trabajo de acompañamiento que esta Dirección General ha llevado a cabo, en coordinación con la Dirección General de Prevención y Autorregulación, respecto al Sistema Nacional de Información de Salud Básica que presente una atención del 60%, debido a que en agosto del año en curso se envió a la Secretaría de Salud la primera opinión sobre su propuesta de lineamientos, recibiendo retroalimentación y comentarios de la misma en el mes de septiembre, los cuales, a la fecha del presente reporte, se encuentran en valoración y análisis por parte de esta Dirección General.</t>
  </si>
  <si>
    <t>La variación del 5% por arriba de la meta prevista se debe a la atención de 20 consultas especializadas en materia de protección de datos personales con relación a las 21 recibidas durante el tercer trimestre.</t>
  </si>
  <si>
    <t>En el contratao para adquisición del servicio de digitalización, se señaló un único pago al finalizar los servicios contratados (30 de noviembre de 2016).</t>
  </si>
  <si>
    <t>Se rebasó la meta programada dado que al mes de septiembre se han concluido 141 investigaciones respecto de 231 iniciadas en 2016.</t>
  </si>
  <si>
    <t>Actualmente el proyecto se encuentra en validación del último entregable y en periodo de garantía y se han ejercido un total de $1'221,530, que corresponde al 41% del monto presupuestado.</t>
  </si>
  <si>
    <t>Al término del 3er. Trimestre se tiene estimado un avance del 95% de las actividades programadas</t>
  </si>
  <si>
    <t>Si bien durante el 3er. Trimestre se reporta un avance del 70% en la investigación programada, ésta aún no se concluye</t>
  </si>
  <si>
    <t>Durante el trimestre que se informa, se elaboró el reglamento de operación del Comité de Valoración Documental del INAI aprobado por el pleno del Instituto</t>
  </si>
  <si>
    <t>Para el 3er. Trimestre se reporta la aplicación de 2 criterios (Componentes) en el proceso de elaboración de las directrices del MGD-RTA (Administración electrónica y valoración)</t>
  </si>
  <si>
    <t>Si bien se tiene programado celebrar convenios con ENBA y RENAIES, los proyectos se encuentran en proceso de revisión por las instituciones</t>
  </si>
  <si>
    <t>Se informa que durante el mes de septiembre se tuvo la paticipación del INAI en el Congreso Internacional de Archivos en Seul, Corea, con la participación de un comisionado, con lo que se alcanza la meta programada del 40% y una meta anual de 83%</t>
  </si>
  <si>
    <t>Al tercer trimestre el equipo del CIDE ha entregado ya 6 productos de los 8 comprometidos para 2016 en el convenio plurianual.</t>
  </si>
  <si>
    <t>Con la entrega parcial realizada el 1 de julio por parte del equipo del CIDE se devengó un pago parcial equivalente a 47% del monto asignado a este proyecto.</t>
  </si>
  <si>
    <t>Durante el trimestre se llevo a cabo la segunda sesión ordinaria de 2016 de la Comisión de Gobierno Abierto y Transparencia del SNT. Asimismo, el equipo de la DGGAT participó en la reunión del Grupo de Alto Nivel (GAN) de la Secretaría de Economia.</t>
  </si>
  <si>
    <t>Durante el trimestre se llevaron a cabo las siguientes actividades de operación de proyectos de conocimiento público: 3 reuniones del grupo permanente del proyecto Memoria y Verdad, se avanzó en la actualización del portal del proyecto Memoria y Verdad con miras a su lanzamiento durante el cuartro trimestre, se generaron diversos documentos de apoyo (infografías, fichas y documentos de soporte) del proyecto Memoria y Verdad, y se actualizó el micrositio de transparencia de la DGGAT.</t>
  </si>
  <si>
    <t>1 Reunión con las Direcciones Generales de Enlace para presentar el documento de políticas, 1 reunión con la DGESOLJ para discutir el programa de trabajo, 1 sesión de la CPGAT del INAI en donde se discutió y aprobó el documento de políticas, 1 reunión con el equipo del proyecto PNUD/Semarnat y 3 reacciones a propuestas de documentos del proyecto PNUD/Semarnat en materia de gobierno abierto. Adicionalmente, se produjo el documento de Principios de Apertura Institucional, así como la Guía Ilustrada de Transparencia Proactiva. A pesar del avance, la variación en la meta obedece al retraso no previsto para la puesta en marcha de los programas de trabajo con las DGE del INAI.</t>
  </si>
  <si>
    <t>Como parte del lanzamiento de los Planes de Acción Local de Coahuila y Zacatecas durante este trimestre, se incluyeron dos compromisos en materia de conocimiento público y de rastreo del gasto público.</t>
  </si>
  <si>
    <t>Durante el trimestre se recibieron las 25 consultas en materia de transparencia proactiva, mismas que fueron atendidas oportunamente. Las consutlas recibidas se relacionaron con los proyectos Sociedad Abierta y Memoria y Verdad.</t>
  </si>
  <si>
    <t>Durante el trimestre se llevaron a cabo dos sensibilizaciones sobre Transparencia Proactiva com parte del programa de capacitaciones del INAI. Adicionalmente, se realizó una sensibilización sobre este mismo tema en San Luis Potosí.</t>
  </si>
  <si>
    <t>Durante el periodo en cuestión se llevaron a cabo 5 jornadas abiertas y 7 mesas de trabajo, en el marco del proceso de construcción del Plan de Acción país de la Alianza para el Gobierno Abierto.</t>
  </si>
  <si>
    <t>1 Reunión con las Direcciones Generales de Enlace para presentar el documento de políticas, 1 reunión con la DGESOLJ para discutir el programa de trabajo, 1 sesión de la CPGAT del INAI en donde se discutió y aprobó el documento de políticas, 1 reunión con el equipo del proyecto PNUD/Semarnat y 3 reacciones a propuestas de documentos del proyecto PNUD/Semarnat en materia de gobierno abierto. Adicionalmente, se produjo el documento de Principios de Apertura Institucional, así como la Guía de 5 Pasos para realizar un ejercicio de apertura institucional. A pesar del avance, la variación en la meta obedece al retraso no previsto para la puesta en marcha de los programas de trabajo con las DGE del INAI.</t>
  </si>
  <si>
    <t>Durante el tercer trimestre se lanzaron los Planes de Acción Local de Coahuila y Zacatecas.</t>
  </si>
  <si>
    <t>Durante el periodo se realizaron y verificaron 5 actividades en materia de gobierno abierto. Estas actividades fueron las siguientes: El lanzamiento de los planes de acción local en Zacatecas (1) y Coahuila (2), la instalación del Secretariado Técnico Local en Campeche (3), así como el lanzamiento de los portales de gobierno abierto de Nuevo León (4) y Ciudad de México (5).</t>
  </si>
  <si>
    <t>Durante el tercer trimestre se cumplió con la meta de 25 consultas atendidas en materia de gobierno abierto. Estas consultas se distribuyeron de la siguiente forma: 3 con relación al ejercicio local de gobierno abierto en Sonora, 2 con relación al ejercicio en la Ciudad de México, 1 proveniente del Secretariado Técnico en Jalisco, 3 relacionadas con el ejercicio local de gobierno abierto en Veracruz, 3 provenientes del estado de Campeche, 2 del ejericio de Baja California, 2 de Querétaro, 1 de San Luis Potosí, 1 de Tabasco, 1 de Morelos, 1 de Nuevo León, 1 de Zacatecas, 1 de Coahuila, 2 de Morelos y 1 del Estado de México.</t>
  </si>
  <si>
    <t>En total se realizaron 7 sensibilizaciones a lo largo del tercer trimestre, una más que lo originalmente programado. Estas actividades se distribuyen de la siguiente forma: 3 en Sonora (Hermosillo, Obregón y Nogales), 1 en Nuevo León (ITESM), 1 en Campeche, y 2 como parte del programa de sensibilizaciones del INAI.</t>
  </si>
  <si>
    <t>Durante este trimestre se convocó a participar a las UT y los CT en tres magnos eventos temáticos, siendo los temas Prueba de Daño, Talleres SIPOT y Ley Federal de Transparencia:
1. Capacitación especializada en Prueba de Daño a cargo del magistrado federal Jean Claude Tron Petit [11 de julio]
2. Talleres de práctica relacionados con la carga informativa al SIPOT, dirigido al estamento electoral [26 de agosto y 20 y 22 de septiembre]
3. Curso de capacitación especializada sobre la Ley Federal de Transparencia y Acceso a la Información Pública, dirigido a los sujetos obligados del estamento electoral [27 de septiembre].</t>
  </si>
  <si>
    <t>El 100% de las solicitudes recibidas fueron resueltas de forma permanente por la Dirección General de Enlace, y en los casos en los cuales se canalizaron temas específicos y coyunturales como datos personales, lineamientos técnicos, plataforma nacional de trasparencia y/o capacitación tecnológica  (totalidad del estamento electoral) han sido atendidos, canalizados y acompañados debidamente con el apoyo de las áreas competentes y transversales del INAI. Para este tercer trimestre se destaca el apoyo permanente de la Dirección General de Evaluación y de la Dirección General de Tecnologías de la Información del INAI.</t>
  </si>
  <si>
    <t>El impulso y definición de las tablas de aplicabilidad con los sujetos obligados correspondientes detonó acercamientos estratégicos entorno al consenso de aplicabilidad del artículo 70 de la LGTAIP, así como reuniones con actores clave. 
1. Reunión de acompañamiento con partidos políticos para el conceso sobre las Tablas de aplicabilidad - [11 de julio de 2016]. 2. Reunión, en coordinación con la Dirección General de Evaluación, con los partidos políticos nacionales y con el Director de Prerrogativas del INE, para analizar la fracción XIII, del artículo 76 de la LGTAIP [9 de septiembre]  3. Desayuno de trabajo entre los equipos del Presidente del INE y de la Comisionada Presidenta del INAI, con la presencia del Comisionado Francisco Javier Acuña Llamas y del Director General de Enlace Armando Alfonzo Jiménez (19 de septiembre). 4. Reunión de trabajo con el Tesorero, Contralor Interno y Titular de la Unidad de Transparencia del Partido Acción Nacional [22 de septiembre]. 5.- Reuniones con actores clave de la INE para la realización del Seminario. Construcción de ciudadanía y transparencia: retos inaplazables de los partidos políticos. [27 de septiembre]. 6.- Reuniones con actores clave de la FCPYS de la UNAM para la realización del Seminario. Construcción de ciudadanía y transparencia: retos inaplazables de los partidos políticos. [29 de septiembre]. 7.- Reuniones con actores clave de la Universidad Iberoamericana para la realización del Seminario. Construcción de ciudadanía y transparencia: retos inaplazables de los partidos políticos. [30 de septiembre]. 8.- Reuniones con el Secretario de Finanzas del Partidos de la Revolución Democrática para la realización del Seminario. Construcción de ciudadanía y transparencia: retos inaplazables de los partidos políticos.</t>
  </si>
  <si>
    <t>Se tomó la decisión de realizar el 100 por ciento de los grupos e opinión hasta el tercer trimestre de 2016.</t>
  </si>
  <si>
    <t xml:space="preserve">La Dirección General de Enlace con Organismos Públicos Autónomos, Empresas Paraestatales, Entidades Financieras, Fondos y Fideicomisos , durante los tres primeros trimestres del año no contó con los Programas de Políticas de Acceso a la Información, Transparencia Proactiva y Gobierno Abierto, para llevar a cabo acciones de verificación de su implementación. Lo anterior  en virtud de que las Direcciones Generales de Políticas de Acceso y de Gobierno Abierto y Transprencia, áreas responsables de la elaboración de los Programas, no iniciaron la implementación.  </t>
  </si>
  <si>
    <t>Con base en el numeral vigésimo primero de los Lineamientos del SEDI publicados el 10 de junio de 2014 (ACT-PUB-10-06-2015.04), el indicador “Elaboración de estudios sobre transparencia y acceso a la información pública, y Sujetos Obligados de los Poderes Legislativo y Judicial” de nivel “Actividad” se eliminó; sin embargo, los indicadores reportados reflejan el quehacer de la Dirección General.</t>
  </si>
  <si>
    <t xml:space="preserve">Se realizó el proceso de identificación de acciones de acompañamiento requeridas en materia de Gobierno Abierto, así como los documentos a presentarse a los sujetos obligados de los Poderes Legislativo y Judicial. Está pendiente la aprobación de los documentos por parte de la DGGAT para la concertación de reuniónes y/o envíos. </t>
  </si>
  <si>
    <t>Se concertaron y desarrollaron dos conversatorios, uno en materia de Parlamento Abierto y otro en materia de Justicia Abierta, queda pendiente una acción derivada del segundo conversatorio.</t>
  </si>
  <si>
    <t>Se atendieron distintas actividades en materia de acompañamiento relativas a los sistemas que integran la Plataforma Nacional de Transparencia, además se realizó la reunión pendiente entre especialistas del INAI y del Poder Judicial para discutir asuntos relativos al sistema penal acusatorio, acceso a la información y la protección de datos personales.</t>
  </si>
  <si>
    <t xml:space="preserve">La actividad no presenta avance derivado de que no se han cumplido los supuestos relativos a: la definición por pate del INAI de las facultades de Evaluación y verificación; y, no ha sido implementado el Sistema Nacional de Evaluación, conforme al cual se ejecutaría la verificación y del cual derivarían, en su caso, la emisión de REQUERIMIENTOS. A ello se suma también lo establecido en el Transitorio Segundo del ACUERDO del Consejo Nacional del Sistema Nacional de Transparencia, Acceso a la Información Pública y Protección de Datos Personales, por el que se aprueban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en el que se indica que "a partir de la entrada en vigor de los presentes Lineamientos, habrá un periodo de seis meses para que los sujetos obligados de los ámbitos federal, estatal y municipal incorporen a sus portales de Internet y a la Plataforma Nacional, la información a la que se refieren los Capítulos I al IV del Título Quinto de la Ley General, de conformidad con los criterios establecidos en los presentes lineamientos y en sus respectivos anexos. 
En el caso de las fracciones V y VI del artículo 70 de la Ley General, la incorporación de la información a que se refiere el párrafo anterior será de un año". 
Por consiguiente, no puede haber evaluación, ni requerimientos hasta en tanto no haya concluido la carga de información por parte de los sujetos obligados. </t>
  </si>
  <si>
    <t>Gestión-Eficacia-Anual</t>
    <phoneticPr fontId="6" type="noConversion"/>
  </si>
  <si>
    <t>(x / X) * 100</t>
    <phoneticPr fontId="6" type="noConversion"/>
  </si>
  <si>
    <t>No aplica</t>
    <phoneticPr fontId="6" type="noConversion"/>
  </si>
  <si>
    <t>Gestión-Eficacia-Semestral</t>
    <phoneticPr fontId="6" type="noConversion"/>
  </si>
  <si>
    <t>Verificación del cumplimiento de los Sujetos Obligados de los Poderes Legislativo y Judicial, a los Programas de Políticas de Acceso a la Información, Transparencia Proactiva y Gobierno Abierto.</t>
    <phoneticPr fontId="6" type="noConversion"/>
  </si>
  <si>
    <t>MÉTODO DE CÁLCULO</t>
    <phoneticPr fontId="6" type="noConversion"/>
  </si>
  <si>
    <t>Sin avance</t>
    <phoneticPr fontId="6" type="noConversion"/>
  </si>
  <si>
    <t>Gestión-Eficacia-Trimestral</t>
    <phoneticPr fontId="6" type="noConversion"/>
  </si>
  <si>
    <t>(SRP=Sujetos Obligados de los Poderes Legislativo y Judicial a los que se les hizo un requerimiento mediante comunicación oficial, para cumplir con las obligaciones de transparencia  / SOP = Sujetos obligados a los que se les identificó un área de oportunidad en el cumplimiento de las obligaciones de transparencia)* 100</t>
    <phoneticPr fontId="6" type="noConversion"/>
  </si>
  <si>
    <t xml:space="preserve">Requerimientos oficiales para el cumplimiento de las obligaciones de los Sujetos Obligados de los Poderes Legislativo y Judicial. </t>
    <phoneticPr fontId="6" type="noConversion"/>
  </si>
  <si>
    <t>(NOV= Número de obligaciones de transparencia que se verifican como cumplidas por parte de los Sujetos Obligados de los Poderes Legislativo y Judicial de acuerdo con el Programa Anual de Verificación / NOP= Número total de obligaciones programadas a verificarse en el semestre de acuerdo con el Programa Anual de Verificación en lo que corresponde al capítulo III de la LGTAIP)* 100</t>
    <phoneticPr fontId="6" type="noConversion"/>
  </si>
  <si>
    <t>Estratégico-Eficacia-Semestral</t>
    <phoneticPr fontId="6" type="noConversion"/>
  </si>
  <si>
    <t>(Número de acciones completadas / Número de acciones programadas)*100</t>
    <phoneticPr fontId="6" type="noConversion"/>
  </si>
  <si>
    <t>Programa de Acompañamiento a los Sujetos Obligados de los Poderes Legislativo y Judicial realizado.</t>
    <phoneticPr fontId="6" type="noConversion"/>
  </si>
  <si>
    <t>Estratégico-Eficacia-Anual</t>
    <phoneticPr fontId="6" type="noConversion"/>
  </si>
  <si>
    <t>Porcentaje</t>
    <phoneticPr fontId="6" type="noConversion"/>
  </si>
  <si>
    <t xml:space="preserve">(X: Número de acciones completadas / Xn: Número de acciones programadas)*100
</t>
    <phoneticPr fontId="6" type="noConversion"/>
  </si>
  <si>
    <t>Programa de Seguimiento a los Sujetos Obligados de los Poderes Legislativo y Judicial realizado.</t>
    <phoneticPr fontId="6" type="noConversion"/>
  </si>
  <si>
    <t>Los Sujetos Obligados de los Poderes Legislativo y Judicial cumplen con las disposiciones establecidas en el marco normativo de transparencia y acceso a la información</t>
    <phoneticPr fontId="6" type="noConversion"/>
  </si>
  <si>
    <t>Las actividades asociadas a las Políticas Nacionales de Gobierno Abierto y Transparencia Proactiva no reportan avances durante el segundo trimestre toda vez que no han entrado en vigor los Modelos, Guías y Lineamientos correspondientes.</t>
  </si>
  <si>
    <t>Se mantiene la difusión de los InfoTIP´s y SeguriTIP´s sobrepasando la meta alcanzada</t>
  </si>
  <si>
    <t>Porcentaje asistencia tecnica-normativa para el cumplimiento en materia de obligaciones de transparencia, acceso a la información y protección de datos personales.</t>
  </si>
  <si>
    <t>Porcentaje de vigilancia para el cumplimiento en materia de obligaciones de transparencia, acceso a la información y protección de datos personales.</t>
  </si>
  <si>
    <t>Programa de asistencia tecnica-normativa para organismos descentralizados de la APF implementado</t>
  </si>
  <si>
    <t>Programa de vigilancia a los organismos descentralizados de la APF ejecutado</t>
  </si>
  <si>
    <t>(Porcenjate de atención a consultas normativas + Porcentaje de gestión de consultas técnicas)/2</t>
  </si>
  <si>
    <t>(Porcentaje de verificación a la actualización de acuerdo a la Ley de las fracciones del artículo 7 de la (LFTAIPG) + Porcentaje de seguimiento de solicitudes de información que no son atendidas en los tiempos que marca la Ley)/2</t>
  </si>
  <si>
    <t xml:space="preserve">Porcentaje de revisión de sujetos obligados correspondientes que deben registrar información de sus obligaciones que derivan del artículo 70 de la LGTAIP en la Plataforma Nacional de Transparencia. </t>
  </si>
  <si>
    <t>Número de sujetos obligados correspondientes que han sido revisados/ Número total de sujetos obligados</t>
  </si>
  <si>
    <t>Porcentaje de atención a consultas normativas</t>
  </si>
  <si>
    <t>Porcentaje de gestión de consultas técnicas</t>
  </si>
  <si>
    <t>Consultas normativas y técnicas</t>
  </si>
  <si>
    <t>Porcentaje de verificación a la actualización de acuerdo a la Ley de las fracciones del artículo 7 de la (LFTAIPG).</t>
  </si>
  <si>
    <t>Porcentaje de seguimiento de solicitudes de información que no son atendidas en los tiempos que marca la Ley.</t>
  </si>
  <si>
    <t>Seguimiento a las obligaciones de transparencia a través del nivel de actualización de las fracciones del Portal de Obligaciones de Transparencia</t>
  </si>
  <si>
    <t>Seguimiento a las obligaciones de transparencia a través de la atención de solicitudes de información dentro de los plazos establecidos en la Ley de los organismos descentralizados</t>
  </si>
  <si>
    <t>(Número de consultas normativas atendidas/ Número de consultas normativas presentadas por los sujetos obligados correspondientes) * 100</t>
  </si>
  <si>
    <t>(Número de consultas técnicas gestionadas / Número de consultas técnicas presentadas por los sujetos obligados correspondientes) * 100</t>
  </si>
  <si>
    <t>(Número de portales revisados/Total de sujetos obligados) * 100</t>
  </si>
  <si>
    <t>(Número de oficios enviados/número de reportes de vencimiento de solicitudes) * 100</t>
  </si>
  <si>
    <t>Porcentaje asistencia tecnica-normativa para el cumplimiento en materia de obligaciones de transparencia, acceso a la información y protección de datos personales</t>
  </si>
  <si>
    <t>La MIR 2016 se realizó bajo la lógica de las atribuciones contenidas en el acuerdo ACT-PUB/EXT/24/06/2015 mismas que no contemplan competencia sobre los organismos descentralizados, de los cuales fueron asignadas las actividades de coordinación, vigilancia y seguimiento mediante oficios INAI/CAI/103/2016 y INAI/CAI/135/2016 de fechas 28 de enero y 9 de febrero del año en curso respectivamente, emitidos por el Licenciado Adrián Alcalá Méndez, Coordinador de Acceso a la Información, en donde se informó que a partir del 5 de febrero de 2016 esta Dirección se encargaría de la atención de las actividades de coordinación, vigilancia y seguimiento de los sujetos obligados pertenecientes al sector descentralizados de la Administración Pública Federal.</t>
  </si>
  <si>
    <t>Se modificó la meta anual para ser congruente con la meta del tercer y cuarto trimestre debido a que cuando se hizo la incoporación de este indicador hubo un error en el establecimiento de la meta 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</si>
</sst>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
    <numFmt numFmtId="165" formatCode="0.0"/>
  </numFmts>
  <fonts count="36">
    <font>
      <sz val="11"/>
      <color theme="1"/>
      <name val="Calibri"/>
      <family val="2"/>
      <scheme val="minor"/>
    </font>
    <font>
      <sz val="11"/>
      <color theme="1"/>
      <name val="Calibri"/>
      <family val="2"/>
      <scheme val="minor"/>
    </font>
    <font>
      <sz val="11"/>
      <color theme="1"/>
      <name val="Arial Narrow"/>
      <family val="2"/>
    </font>
    <font>
      <b/>
      <sz val="11"/>
      <color rgb="FF000000"/>
      <name val="Arial Narrow"/>
      <family val="2"/>
    </font>
    <font>
      <sz val="11"/>
      <color rgb="FF000000"/>
      <name val="Arial Narrow"/>
      <family val="2"/>
    </font>
    <font>
      <b/>
      <sz val="11"/>
      <color rgb="FF808080"/>
      <name val="Arial Narrow"/>
      <family val="2"/>
    </font>
    <font>
      <b/>
      <sz val="11"/>
      <color theme="1"/>
      <name val="Arial Narrow"/>
      <family val="2"/>
    </font>
    <font>
      <sz val="10"/>
      <color theme="1"/>
      <name val="Arial Narrow"/>
      <family val="2"/>
    </font>
    <font>
      <sz val="11"/>
      <name val="Arial Narrow"/>
      <family val="2"/>
    </font>
    <font>
      <sz val="10"/>
      <name val="Arial Narrow"/>
      <family val="2"/>
    </font>
    <font>
      <sz val="12"/>
      <name val="Arial Narrow"/>
      <family val="2"/>
    </font>
    <font>
      <vertAlign val="subscript"/>
      <sz val="12"/>
      <name val="Arial Narrow"/>
      <family val="2"/>
    </font>
    <font>
      <b/>
      <sz val="12"/>
      <name val="Arial Narrow"/>
      <family val="2"/>
    </font>
    <font>
      <b/>
      <sz val="12"/>
      <color theme="0"/>
      <name val="Soberana Titular"/>
      <family val="3"/>
    </font>
    <font>
      <b/>
      <sz val="11"/>
      <color rgb="FF808080"/>
      <name val="Soberana Sans"/>
      <family val="3"/>
    </font>
    <font>
      <sz val="26"/>
      <color theme="1"/>
      <name val="Soberana Titular"/>
      <family val="3"/>
    </font>
    <font>
      <sz val="26"/>
      <color theme="1"/>
      <name val="Batang"/>
      <family val="1"/>
    </font>
    <font>
      <b/>
      <sz val="14"/>
      <color indexed="8"/>
      <name val="Soberana Sans"/>
      <family val="3"/>
    </font>
    <font>
      <sz val="14"/>
      <color theme="1"/>
      <name val="Soberana Sans"/>
      <family val="3"/>
    </font>
    <font>
      <sz val="18"/>
      <color indexed="8"/>
      <name val="Soberana Sans Light"/>
      <family val="3"/>
    </font>
    <font>
      <sz val="22"/>
      <color indexed="8"/>
      <name val="Soberana Sans Light"/>
      <family val="3"/>
    </font>
    <font>
      <sz val="16"/>
      <color theme="1"/>
      <name val="Soberana Sans"/>
    </font>
    <font>
      <sz val="14"/>
      <color theme="1"/>
      <name val="Soberana Sans"/>
    </font>
    <font>
      <sz val="14"/>
      <color theme="1"/>
      <name val="Soberana Sans Light"/>
    </font>
    <font>
      <sz val="10"/>
      <color theme="1"/>
      <name val="Soberana Sans"/>
      <family val="3"/>
    </font>
    <font>
      <sz val="11"/>
      <color theme="1"/>
      <name val="Soberana Sans"/>
      <family val="3"/>
    </font>
    <font>
      <b/>
      <sz val="12"/>
      <color rgb="FF000000"/>
      <name val="Soberana Titular"/>
      <family val="3"/>
    </font>
    <font>
      <b/>
      <sz val="12"/>
      <color rgb="FF808080"/>
      <name val="Soberana Sans"/>
      <family val="3"/>
    </font>
    <font>
      <b/>
      <sz val="12"/>
      <name val="Soberana Titular"/>
      <family val="3"/>
    </font>
    <font>
      <sz val="10"/>
      <name val="Soberana Sans"/>
      <family val="3"/>
    </font>
    <font>
      <vertAlign val="subscript"/>
      <sz val="10"/>
      <name val="Arial Narrow"/>
      <family val="2"/>
    </font>
    <font>
      <b/>
      <sz val="10"/>
      <name val="Arial Narrow"/>
      <family val="2"/>
    </font>
    <font>
      <sz val="11"/>
      <color indexed="8"/>
      <name val="Arial Narrow"/>
      <family val="2"/>
    </font>
    <font>
      <b/>
      <sz val="11"/>
      <color indexed="8"/>
      <name val="Arial Narrow"/>
      <family val="2"/>
    </font>
    <font>
      <b/>
      <sz val="11"/>
      <color indexed="23"/>
      <name val="Arial Narrow"/>
      <family val="2"/>
    </font>
    <font>
      <sz val="10"/>
      <color rgb="FF000000"/>
      <name val="Segoe UI"/>
      <family val="2"/>
    </font>
  </fonts>
  <fills count="11">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0" tint="-4.9989318521683403E-2"/>
        <bgColor indexed="64"/>
      </patternFill>
    </fill>
    <fill>
      <patternFill patternType="solid">
        <fgColor indexed="9"/>
        <bgColor indexed="64"/>
      </patternFill>
    </fill>
  </fills>
  <borders count="26">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auto="1"/>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448">
    <xf numFmtId="0" fontId="0" fillId="0" borderId="0" xfId="0"/>
    <xf numFmtId="0" fontId="2"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top"/>
    </xf>
    <xf numFmtId="0" fontId="2" fillId="0" borderId="0" xfId="0" applyFont="1" applyAlignment="1">
      <alignment vertical="top"/>
    </xf>
    <xf numFmtId="0" fontId="2" fillId="0" borderId="0" xfId="0" applyFont="1" applyFill="1" applyAlignment="1">
      <alignment vertical="top" wrapText="1"/>
    </xf>
    <xf numFmtId="0" fontId="2" fillId="0" borderId="0" xfId="0" applyFont="1" applyAlignment="1">
      <alignment vertical="top" wrapText="1"/>
    </xf>
    <xf numFmtId="0" fontId="4" fillId="3" borderId="2" xfId="0" applyFont="1" applyFill="1" applyBorder="1" applyAlignment="1">
      <alignment vertical="top" wrapText="1"/>
    </xf>
    <xf numFmtId="0" fontId="3" fillId="3" borderId="2" xfId="0" applyFont="1" applyFill="1" applyBorder="1" applyAlignment="1">
      <alignment vertical="top" wrapText="1"/>
    </xf>
    <xf numFmtId="0" fontId="3" fillId="0" borderId="2" xfId="0" applyFont="1" applyFill="1" applyBorder="1" applyAlignment="1">
      <alignment vertical="top" wrapText="1"/>
    </xf>
    <xf numFmtId="0" fontId="3" fillId="3" borderId="2" xfId="0" applyFont="1" applyFill="1" applyBorder="1" applyAlignment="1">
      <alignment horizontal="right" vertical="top" wrapText="1"/>
    </xf>
    <xf numFmtId="0" fontId="3" fillId="0" borderId="2" xfId="0" applyFont="1" applyFill="1" applyBorder="1" applyAlignment="1">
      <alignment horizontal="right" vertical="top" wrapText="1"/>
    </xf>
    <xf numFmtId="0" fontId="4" fillId="3" borderId="2"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4" fillId="0" borderId="2" xfId="0" applyFont="1" applyFill="1" applyBorder="1" applyAlignment="1">
      <alignment vertical="top" wrapText="1"/>
    </xf>
    <xf numFmtId="0" fontId="4" fillId="3" borderId="2" xfId="0" applyFont="1" applyFill="1" applyBorder="1" applyAlignment="1">
      <alignment horizontal="right" vertical="top" wrapText="1"/>
    </xf>
    <xf numFmtId="0" fontId="4" fillId="0" borderId="2" xfId="0" applyFont="1" applyFill="1" applyBorder="1" applyAlignment="1">
      <alignment horizontal="right" vertical="top" wrapText="1"/>
    </xf>
    <xf numFmtId="0" fontId="2" fillId="3" borderId="2" xfId="0" applyFont="1" applyFill="1" applyBorder="1" applyAlignment="1">
      <alignment horizontal="right" vertical="top" wrapText="1"/>
    </xf>
    <xf numFmtId="0" fontId="2" fillId="0" borderId="2" xfId="0" applyFont="1" applyFill="1" applyBorder="1" applyAlignment="1">
      <alignment horizontal="right" vertical="top" wrapText="1"/>
    </xf>
    <xf numFmtId="0" fontId="4" fillId="0" borderId="2" xfId="0" applyNumberFormat="1" applyFont="1" applyFill="1" applyBorder="1" applyAlignment="1">
      <alignment vertical="top" wrapText="1"/>
    </xf>
    <xf numFmtId="0" fontId="2" fillId="0" borderId="2" xfId="0" applyNumberFormat="1" applyFont="1" applyFill="1" applyBorder="1" applyAlignment="1">
      <alignment vertical="top" wrapText="1"/>
    </xf>
    <xf numFmtId="2" fontId="2" fillId="0" borderId="2" xfId="1" applyNumberFormat="1" applyFont="1" applyFill="1" applyBorder="1" applyAlignment="1">
      <alignment vertical="center" wrapText="1"/>
    </xf>
    <xf numFmtId="9" fontId="2" fillId="0" borderId="2" xfId="1" applyFont="1" applyFill="1" applyBorder="1" applyAlignment="1">
      <alignment horizontal="right" vertical="top" wrapText="1"/>
    </xf>
    <xf numFmtId="0" fontId="4" fillId="0" borderId="2" xfId="0" applyNumberFormat="1" applyFont="1" applyFill="1" applyBorder="1" applyAlignment="1">
      <alignment horizontal="right" vertical="top" wrapText="1"/>
    </xf>
    <xf numFmtId="0" fontId="2" fillId="0" borderId="2" xfId="1" applyNumberFormat="1" applyFont="1" applyFill="1" applyBorder="1" applyAlignment="1">
      <alignment vertical="top" wrapText="1"/>
    </xf>
    <xf numFmtId="2" fontId="2" fillId="0" borderId="2" xfId="1" applyNumberFormat="1" applyFont="1" applyFill="1" applyBorder="1" applyAlignment="1">
      <alignment vertical="top" wrapText="1"/>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3" fillId="3"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0"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6" borderId="13" xfId="0" applyFont="1" applyFill="1" applyBorder="1" applyAlignment="1">
      <alignment horizontal="center" vertical="top"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8" fillId="0" borderId="2" xfId="0" applyFont="1" applyFill="1" applyBorder="1" applyAlignment="1" applyProtection="1">
      <alignment horizontal="left" vertical="center" wrapText="1"/>
    </xf>
    <xf numFmtId="0" fontId="4" fillId="7" borderId="2" xfId="0" applyFont="1" applyFill="1" applyBorder="1" applyAlignment="1">
      <alignment horizontal="left" vertical="center" wrapText="1"/>
    </xf>
    <xf numFmtId="0" fontId="3" fillId="7" borderId="2" xfId="0" applyFont="1" applyFill="1" applyBorder="1" applyAlignment="1">
      <alignment horizontal="left" vertical="center" wrapText="1"/>
    </xf>
    <xf numFmtId="0" fontId="2" fillId="7" borderId="0" xfId="0" applyFont="1" applyFill="1" applyAlignment="1">
      <alignment horizontal="left" vertical="center" wrapText="1"/>
    </xf>
    <xf numFmtId="0" fontId="4" fillId="3" borderId="2" xfId="0" applyNumberFormat="1" applyFont="1" applyFill="1" applyBorder="1" applyAlignment="1">
      <alignment horizontal="right" vertical="top" wrapText="1"/>
    </xf>
    <xf numFmtId="1" fontId="4" fillId="3" borderId="2" xfId="0" applyNumberFormat="1" applyFont="1" applyFill="1" applyBorder="1" applyAlignment="1">
      <alignment horizontal="right" vertical="top" wrapText="1"/>
    </xf>
    <xf numFmtId="1" fontId="4" fillId="0" borderId="2" xfId="0" applyNumberFormat="1" applyFont="1" applyFill="1" applyBorder="1" applyAlignment="1">
      <alignment horizontal="right" vertical="top" wrapText="1"/>
    </xf>
    <xf numFmtId="0" fontId="4" fillId="3"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3"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2" fillId="0" borderId="2" xfId="0" applyFont="1" applyFill="1" applyBorder="1" applyAlignment="1">
      <alignment vertical="top"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6" borderId="10"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4"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right" vertical="center" wrapText="1"/>
    </xf>
    <xf numFmtId="0" fontId="2" fillId="3" borderId="2" xfId="0" applyNumberFormat="1" applyFont="1" applyFill="1" applyBorder="1" applyAlignment="1">
      <alignment horizontal="right" vertical="center" wrapText="1"/>
    </xf>
    <xf numFmtId="0" fontId="2" fillId="0" borderId="2" xfId="1" applyNumberFormat="1" applyFont="1" applyFill="1" applyBorder="1" applyAlignment="1">
      <alignment horizontal="right" vertical="center" wrapText="1"/>
    </xf>
    <xf numFmtId="0" fontId="2" fillId="0" borderId="2" xfId="0" applyNumberFormat="1" applyFont="1" applyFill="1" applyBorder="1" applyAlignment="1">
      <alignment horizontal="right" vertical="center" wrapText="1"/>
    </xf>
    <xf numFmtId="0" fontId="6" fillId="0" borderId="0" xfId="0" applyNumberFormat="1" applyFont="1" applyAlignment="1">
      <alignment horizontal="right" vertical="center"/>
    </xf>
    <xf numFmtId="0" fontId="4" fillId="3" borderId="2" xfId="0" applyFont="1" applyFill="1" applyBorder="1" applyAlignment="1">
      <alignment vertical="center" wrapText="1"/>
    </xf>
    <xf numFmtId="0" fontId="4" fillId="7" borderId="2" xfId="0" applyNumberFormat="1" applyFont="1" applyFill="1" applyBorder="1" applyAlignment="1">
      <alignment horizontal="right" vertical="center" wrapText="1"/>
    </xf>
    <xf numFmtId="0" fontId="4" fillId="7" borderId="2" xfId="0" applyFont="1" applyFill="1" applyBorder="1" applyAlignment="1">
      <alignment vertical="center" wrapText="1"/>
    </xf>
    <xf numFmtId="0" fontId="4" fillId="0" borderId="2" xfId="0" applyFont="1" applyFill="1" applyBorder="1" applyAlignment="1">
      <alignment vertical="center" wrapText="1"/>
    </xf>
    <xf numFmtId="2" fontId="4" fillId="0" borderId="2" xfId="0" applyNumberFormat="1" applyFont="1" applyFill="1" applyBorder="1" applyAlignment="1">
      <alignment horizontal="right" vertical="top" wrapText="1"/>
    </xf>
    <xf numFmtId="0" fontId="4" fillId="3" borderId="2" xfId="0" applyFont="1" applyFill="1" applyBorder="1" applyAlignment="1">
      <alignment horizontal="right" vertical="center" wrapText="1"/>
    </xf>
    <xf numFmtId="0" fontId="4" fillId="0" borderId="2" xfId="0" applyFont="1" applyFill="1" applyBorder="1" applyAlignment="1">
      <alignment horizontal="right" vertical="center" wrapText="1"/>
    </xf>
    <xf numFmtId="0" fontId="8" fillId="7" borderId="2" xfId="0" applyNumberFormat="1" applyFont="1" applyFill="1" applyBorder="1" applyAlignment="1" applyProtection="1">
      <alignment horizontal="right" vertical="center" wrapText="1"/>
    </xf>
    <xf numFmtId="1" fontId="2" fillId="0" borderId="2" xfId="1" applyNumberFormat="1" applyFont="1" applyFill="1" applyBorder="1" applyAlignment="1">
      <alignment horizontal="right" vertical="center" wrapText="1"/>
    </xf>
    <xf numFmtId="0" fontId="4" fillId="7" borderId="2" xfId="0" applyFont="1" applyFill="1" applyBorder="1" applyAlignment="1">
      <alignment horizontal="right" vertical="center" wrapText="1"/>
    </xf>
    <xf numFmtId="0" fontId="2" fillId="0" borderId="0" xfId="0" applyFont="1" applyAlignment="1">
      <alignment horizontal="right" vertical="center"/>
    </xf>
    <xf numFmtId="0" fontId="3" fillId="6" borderId="10" xfId="0" applyFont="1" applyFill="1" applyBorder="1" applyAlignment="1">
      <alignment horizontal="right" vertical="center" wrapText="1"/>
    </xf>
    <xf numFmtId="0" fontId="3" fillId="6" borderId="13" xfId="0" applyFont="1" applyFill="1" applyBorder="1" applyAlignment="1">
      <alignment horizontal="right" vertical="center" wrapText="1"/>
    </xf>
    <xf numFmtId="0" fontId="2" fillId="3" borderId="2" xfId="0" applyFont="1" applyFill="1" applyBorder="1" applyAlignment="1">
      <alignment vertical="center" wrapText="1"/>
    </xf>
    <xf numFmtId="0" fontId="2" fillId="7" borderId="6" xfId="0" applyFont="1" applyFill="1" applyBorder="1" applyAlignment="1" applyProtection="1">
      <alignment vertical="center" wrapText="1"/>
    </xf>
    <xf numFmtId="0" fontId="7" fillId="0" borderId="2" xfId="0" applyFont="1" applyFill="1" applyBorder="1" applyAlignment="1" applyProtection="1">
      <alignment vertical="center" wrapText="1"/>
    </xf>
    <xf numFmtId="0" fontId="8" fillId="7" borderId="2" xfId="0" applyFont="1" applyFill="1" applyBorder="1" applyAlignment="1" applyProtection="1">
      <alignment vertical="center" wrapText="1"/>
    </xf>
    <xf numFmtId="0" fontId="2" fillId="7" borderId="0" xfId="0" applyFont="1" applyFill="1" applyAlignment="1" applyProtection="1">
      <alignment vertical="center" wrapText="1"/>
    </xf>
    <xf numFmtId="0" fontId="8" fillId="0" borderId="2" xfId="0" applyFont="1" applyFill="1" applyBorder="1" applyAlignment="1" applyProtection="1">
      <alignment vertical="center" wrapText="1"/>
    </xf>
    <xf numFmtId="0" fontId="9" fillId="7" borderId="2" xfId="0" applyFont="1" applyFill="1" applyBorder="1" applyAlignment="1" applyProtection="1">
      <alignment horizontal="left" vertical="center" wrapText="1"/>
    </xf>
    <xf numFmtId="0" fontId="9" fillId="7" borderId="2" xfId="0" applyFont="1" applyFill="1" applyBorder="1" applyAlignment="1" applyProtection="1">
      <alignment vertical="center" wrapText="1"/>
    </xf>
    <xf numFmtId="0" fontId="3" fillId="6" borderId="10" xfId="0" applyFont="1" applyFill="1" applyBorder="1" applyAlignment="1">
      <alignment horizontal="right" vertical="top" wrapText="1"/>
    </xf>
    <xf numFmtId="0" fontId="3" fillId="6" borderId="13" xfId="0" applyFont="1" applyFill="1" applyBorder="1" applyAlignment="1">
      <alignment horizontal="right" vertical="top" wrapText="1"/>
    </xf>
    <xf numFmtId="2" fontId="2" fillId="0" borderId="2" xfId="0" applyNumberFormat="1" applyFont="1" applyFill="1" applyBorder="1" applyAlignment="1">
      <alignment horizontal="right" vertical="top" wrapText="1"/>
    </xf>
    <xf numFmtId="0" fontId="10" fillId="0" borderId="2" xfId="0" applyFont="1" applyFill="1" applyBorder="1" applyAlignment="1" applyProtection="1">
      <alignment vertical="center" wrapText="1"/>
    </xf>
    <xf numFmtId="0" fontId="10" fillId="0" borderId="2" xfId="0" applyFont="1" applyFill="1" applyBorder="1" applyAlignment="1" applyProtection="1">
      <alignment horizontal="left" vertical="center" wrapText="1"/>
    </xf>
    <xf numFmtId="0" fontId="19" fillId="0" borderId="0" xfId="0" applyFont="1" applyBorder="1" applyAlignment="1">
      <alignment horizontal="center" vertical="center" wrapText="1"/>
    </xf>
    <xf numFmtId="0" fontId="18" fillId="0" borderId="0" xfId="0" applyFont="1" applyBorder="1" applyAlignment="1">
      <alignment horizontal="right" vertical="center" wrapText="1"/>
    </xf>
    <xf numFmtId="0" fontId="18" fillId="0" borderId="0" xfId="0" applyFont="1" applyBorder="1" applyAlignment="1">
      <alignment vertical="center" wrapText="1"/>
    </xf>
    <xf numFmtId="0" fontId="18" fillId="0" borderId="0" xfId="0" applyFont="1" applyBorder="1" applyAlignment="1">
      <alignment horizontal="center" vertical="center" wrapText="1"/>
    </xf>
    <xf numFmtId="0" fontId="18" fillId="0" borderId="0" xfId="2" applyNumberFormat="1" applyFont="1" applyBorder="1" applyAlignment="1">
      <alignment horizontal="center" vertical="center" wrapText="1"/>
    </xf>
    <xf numFmtId="0" fontId="22" fillId="0" borderId="0" xfId="0" applyFont="1" applyAlignment="1">
      <alignment vertical="center" wrapText="1"/>
    </xf>
    <xf numFmtId="0" fontId="22" fillId="0" borderId="0" xfId="0" applyFont="1" applyAlignment="1">
      <alignment horizontal="center" vertical="center" wrapText="1"/>
    </xf>
    <xf numFmtId="2" fontId="18" fillId="0" borderId="0" xfId="2" applyNumberFormat="1" applyFont="1" applyBorder="1" applyAlignment="1">
      <alignment horizontal="center" vertical="center" wrapText="1"/>
    </xf>
    <xf numFmtId="0" fontId="18" fillId="0" borderId="0" xfId="0" applyFont="1" applyBorder="1" applyAlignment="1">
      <alignment horizontal="center" wrapText="1"/>
    </xf>
    <xf numFmtId="0" fontId="0" fillId="0" borderId="0" xfId="0" applyAlignment="1">
      <alignment horizontal="center"/>
    </xf>
    <xf numFmtId="0" fontId="3" fillId="6" borderId="10"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0" fillId="0" borderId="0" xfId="0" applyAlignment="1">
      <alignment vertical="center"/>
    </xf>
    <xf numFmtId="0" fontId="25" fillId="7" borderId="0" xfId="0" applyFont="1" applyFill="1" applyProtection="1"/>
    <xf numFmtId="0" fontId="29" fillId="6" borderId="23" xfId="0" applyFont="1" applyFill="1" applyBorder="1" applyAlignment="1" applyProtection="1">
      <alignment vertical="center" wrapText="1"/>
    </xf>
    <xf numFmtId="0" fontId="29" fillId="7" borderId="23" xfId="0" applyFont="1" applyFill="1" applyBorder="1" applyAlignment="1" applyProtection="1">
      <alignment vertical="center" wrapText="1"/>
    </xf>
    <xf numFmtId="0" fontId="24" fillId="7" borderId="23" xfId="0" applyFont="1" applyFill="1" applyBorder="1" applyAlignment="1" applyProtection="1">
      <alignment vertical="center"/>
    </xf>
    <xf numFmtId="0" fontId="24" fillId="7" borderId="24" xfId="0" applyFont="1" applyFill="1" applyBorder="1" applyAlignment="1" applyProtection="1">
      <alignment vertical="center"/>
    </xf>
    <xf numFmtId="0" fontId="0" fillId="0" borderId="0" xfId="0" applyProtection="1"/>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4" fillId="3" borderId="2" xfId="0" applyFont="1" applyFill="1" applyBorder="1" applyAlignment="1">
      <alignment horizontal="left" vertical="center" wrapText="1"/>
    </xf>
    <xf numFmtId="164" fontId="2" fillId="0" borderId="2" xfId="1" applyNumberFormat="1" applyFont="1" applyFill="1" applyBorder="1" applyAlignment="1">
      <alignment horizontal="right" vertical="top" wrapText="1"/>
    </xf>
    <xf numFmtId="2" fontId="2" fillId="0" borderId="2" xfId="1" applyNumberFormat="1" applyFont="1" applyFill="1" applyBorder="1" applyAlignment="1">
      <alignment horizontal="right" vertical="center" wrapText="1"/>
    </xf>
    <xf numFmtId="0" fontId="4" fillId="3" borderId="2" xfId="0" applyFont="1" applyFill="1" applyBorder="1" applyAlignment="1">
      <alignment vertical="center" wrapText="1"/>
    </xf>
    <xf numFmtId="0" fontId="3" fillId="3" borderId="2" xfId="0" applyFont="1" applyFill="1" applyBorder="1" applyAlignment="1">
      <alignment vertical="center" wrapText="1"/>
    </xf>
    <xf numFmtId="0" fontId="3" fillId="6" borderId="9" xfId="0" applyFont="1" applyFill="1" applyBorder="1" applyAlignment="1">
      <alignment horizontal="center" vertical="center" wrapText="1"/>
    </xf>
    <xf numFmtId="0" fontId="3" fillId="6" borderId="10" xfId="0" applyNumberFormat="1" applyFont="1" applyFill="1" applyBorder="1" applyAlignment="1">
      <alignment horizontal="right" vertical="center" wrapText="1"/>
    </xf>
    <xf numFmtId="0" fontId="3" fillId="6" borderId="12" xfId="0" applyFont="1" applyFill="1" applyBorder="1" applyAlignment="1">
      <alignment horizontal="center" vertical="center" wrapText="1"/>
    </xf>
    <xf numFmtId="0" fontId="3" fillId="6" borderId="13" xfId="0" applyNumberFormat="1" applyFont="1" applyFill="1" applyBorder="1" applyAlignment="1">
      <alignment horizontal="right" vertical="center" wrapText="1"/>
    </xf>
    <xf numFmtId="0" fontId="3" fillId="0" borderId="2" xfId="0" applyFont="1" applyFill="1" applyBorder="1" applyAlignment="1">
      <alignment vertical="center" wrapText="1"/>
    </xf>
    <xf numFmtId="0" fontId="4" fillId="3" borderId="7" xfId="0" applyFont="1" applyFill="1" applyBorder="1" applyAlignment="1">
      <alignment horizontal="left" vertical="center" wrapText="1"/>
    </xf>
    <xf numFmtId="0" fontId="4" fillId="3" borderId="7" xfId="0" applyFont="1" applyFill="1" applyBorder="1" applyAlignment="1">
      <alignment vertical="center" wrapText="1"/>
    </xf>
    <xf numFmtId="0" fontId="2" fillId="7" borderId="0" xfId="0" applyFont="1" applyFill="1" applyAlignment="1">
      <alignment vertical="center"/>
    </xf>
    <xf numFmtId="0" fontId="2" fillId="7" borderId="2" xfId="0" applyNumberFormat="1" applyFont="1" applyFill="1" applyBorder="1" applyAlignment="1">
      <alignment horizontal="right" vertical="center" wrapText="1"/>
    </xf>
    <xf numFmtId="0" fontId="4" fillId="0" borderId="2" xfId="0" quotePrefix="1" applyFont="1" applyFill="1" applyBorder="1" applyAlignment="1">
      <alignment vertical="center" wrapText="1"/>
    </xf>
    <xf numFmtId="0" fontId="4" fillId="0" borderId="2" xfId="0" quotePrefix="1" applyFont="1" applyFill="1" applyBorder="1" applyAlignment="1">
      <alignment horizontal="left" vertical="center" wrapText="1"/>
    </xf>
    <xf numFmtId="2" fontId="2" fillId="7" borderId="2" xfId="1" applyNumberFormat="1" applyFont="1" applyFill="1" applyBorder="1" applyAlignment="1">
      <alignment horizontal="right" vertical="center" wrapText="1"/>
    </xf>
    <xf numFmtId="0" fontId="3" fillId="3" borderId="2" xfId="0" applyFont="1" applyFill="1" applyBorder="1" applyAlignment="1">
      <alignment horizontal="right" vertical="center" wrapText="1"/>
    </xf>
    <xf numFmtId="0" fontId="2" fillId="0" borderId="0" xfId="0" applyNumberFormat="1" applyFont="1" applyAlignment="1">
      <alignment horizontal="right" vertical="center"/>
    </xf>
    <xf numFmtId="1" fontId="4" fillId="0" borderId="2" xfId="0" applyNumberFormat="1" applyFont="1" applyFill="1" applyBorder="1" applyAlignment="1">
      <alignment horizontal="right" vertical="center" wrapText="1"/>
    </xf>
    <xf numFmtId="1" fontId="2" fillId="0" borderId="2" xfId="0" applyNumberFormat="1" applyFont="1" applyFill="1" applyBorder="1" applyAlignment="1">
      <alignment horizontal="right" vertical="center" wrapText="1"/>
    </xf>
    <xf numFmtId="0" fontId="2" fillId="0" borderId="2" xfId="1" applyNumberFormat="1" applyFont="1" applyFill="1" applyBorder="1" applyAlignment="1">
      <alignment vertical="center" wrapText="1"/>
    </xf>
    <xf numFmtId="0" fontId="3" fillId="0" borderId="2" xfId="0" applyFont="1" applyFill="1" applyBorder="1" applyAlignment="1">
      <alignment horizontal="right" vertical="center" wrapText="1"/>
    </xf>
    <xf numFmtId="1" fontId="4" fillId="0" borderId="2" xfId="0" applyNumberFormat="1" applyFont="1" applyFill="1" applyBorder="1" applyAlignment="1">
      <alignment vertical="top" wrapText="1"/>
    </xf>
    <xf numFmtId="9" fontId="2" fillId="0" borderId="2" xfId="1" applyFont="1" applyFill="1" applyBorder="1" applyAlignment="1">
      <alignment horizontal="right" vertical="center" wrapText="1"/>
    </xf>
    <xf numFmtId="0" fontId="2" fillId="7" borderId="2" xfId="1" applyNumberFormat="1" applyFont="1" applyFill="1" applyBorder="1" applyAlignment="1">
      <alignment horizontal="right" vertical="center" wrapText="1"/>
    </xf>
    <xf numFmtId="2" fontId="4" fillId="3"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wrapText="1"/>
    </xf>
    <xf numFmtId="0" fontId="2" fillId="0" borderId="2" xfId="0" applyFont="1" applyFill="1" applyBorder="1" applyAlignment="1">
      <alignment horizontal="right" vertical="center" wrapText="1"/>
    </xf>
    <xf numFmtId="0" fontId="2" fillId="0" borderId="0" xfId="0" applyFont="1" applyAlignment="1">
      <alignment horizontal="left" vertical="center"/>
    </xf>
    <xf numFmtId="2" fontId="3" fillId="3" borderId="2" xfId="0" applyNumberFormat="1" applyFont="1" applyFill="1" applyBorder="1" applyAlignment="1">
      <alignment vertical="center" wrapText="1"/>
    </xf>
    <xf numFmtId="0" fontId="2" fillId="0" borderId="0" xfId="0" applyFont="1" applyAlignment="1">
      <alignment vertical="center" wrapText="1"/>
    </xf>
    <xf numFmtId="0" fontId="2" fillId="0" borderId="0" xfId="0" applyFont="1" applyFill="1" applyAlignment="1">
      <alignment vertical="center" wrapText="1"/>
    </xf>
    <xf numFmtId="2" fontId="4" fillId="7" borderId="2" xfId="0" applyNumberFormat="1" applyFont="1" applyFill="1" applyBorder="1" applyAlignment="1">
      <alignment horizontal="right" vertical="center" wrapText="1"/>
    </xf>
    <xf numFmtId="0" fontId="2" fillId="7" borderId="0" xfId="0" applyFont="1" applyFill="1" applyAlignment="1" applyProtection="1">
      <alignment horizontal="left" vertical="center" wrapText="1"/>
    </xf>
    <xf numFmtId="0" fontId="8" fillId="7" borderId="2" xfId="0" applyFont="1" applyFill="1" applyBorder="1" applyAlignment="1" applyProtection="1">
      <alignment horizontal="left" vertical="center" wrapText="1"/>
    </xf>
    <xf numFmtId="0" fontId="2" fillId="0" borderId="0" xfId="0" applyFont="1" applyFill="1" applyAlignment="1">
      <alignment horizontal="left" vertical="center"/>
    </xf>
    <xf numFmtId="9" fontId="2" fillId="7" borderId="2" xfId="1" applyFont="1" applyFill="1" applyBorder="1" applyAlignment="1">
      <alignment horizontal="right" vertical="center" wrapText="1"/>
    </xf>
    <xf numFmtId="0" fontId="2" fillId="7" borderId="14" xfId="0" applyFont="1" applyFill="1" applyBorder="1" applyAlignment="1" applyProtection="1">
      <alignment vertical="center" wrapText="1"/>
    </xf>
    <xf numFmtId="0" fontId="2" fillId="7" borderId="14" xfId="0" applyFont="1" applyFill="1" applyBorder="1" applyAlignment="1" applyProtection="1">
      <alignment horizontal="left" vertical="center" wrapText="1"/>
    </xf>
    <xf numFmtId="0" fontId="2" fillId="0" borderId="0" xfId="0" applyFont="1" applyFill="1" applyAlignment="1" applyProtection="1">
      <alignment vertical="center" wrapText="1"/>
    </xf>
    <xf numFmtId="0" fontId="32" fillId="0" borderId="0" xfId="0" applyFont="1" applyAlignment="1">
      <alignment vertical="top"/>
    </xf>
    <xf numFmtId="0" fontId="32" fillId="0" borderId="0" xfId="0" applyFont="1" applyFill="1" applyAlignment="1">
      <alignment vertical="top"/>
    </xf>
    <xf numFmtId="0" fontId="32" fillId="0" borderId="0" xfId="0" applyFont="1" applyAlignment="1">
      <alignment horizontal="right" vertical="center"/>
    </xf>
    <xf numFmtId="0" fontId="33" fillId="3" borderId="2" xfId="0" applyFont="1" applyFill="1" applyBorder="1" applyAlignment="1">
      <alignment horizontal="right" vertical="top" wrapText="1"/>
    </xf>
    <xf numFmtId="0" fontId="32" fillId="0" borderId="0" xfId="0" applyFont="1" applyAlignment="1">
      <alignment vertical="top" wrapText="1"/>
    </xf>
    <xf numFmtId="0" fontId="32" fillId="0" borderId="0" xfId="0" applyFont="1" applyFill="1" applyAlignment="1">
      <alignment vertical="top" wrapText="1"/>
    </xf>
    <xf numFmtId="0" fontId="32" fillId="7" borderId="0" xfId="0" applyFont="1" applyFill="1" applyAlignment="1">
      <alignment horizontal="left" vertical="center" wrapText="1"/>
    </xf>
    <xf numFmtId="0" fontId="32" fillId="7" borderId="0" xfId="0" applyFont="1" applyFill="1" applyAlignment="1" applyProtection="1">
      <alignment vertical="center" wrapText="1"/>
    </xf>
    <xf numFmtId="0" fontId="32" fillId="0" borderId="2" xfId="0" applyFont="1" applyFill="1" applyBorder="1" applyAlignment="1">
      <alignment horizontal="right" vertical="center" wrapText="1"/>
    </xf>
    <xf numFmtId="0" fontId="33" fillId="0" borderId="2" xfId="0" applyFont="1" applyFill="1" applyBorder="1" applyAlignment="1">
      <alignment vertical="top" wrapText="1"/>
    </xf>
    <xf numFmtId="0" fontId="32" fillId="7" borderId="2" xfId="0" applyNumberFormat="1" applyFont="1" applyFill="1" applyBorder="1" applyAlignment="1">
      <alignment horizontal="right" vertical="center" wrapText="1"/>
    </xf>
    <xf numFmtId="0" fontId="32" fillId="7" borderId="2" xfId="0" applyFont="1" applyFill="1" applyBorder="1" applyAlignment="1">
      <alignment horizontal="right" vertical="center" wrapText="1"/>
    </xf>
    <xf numFmtId="0" fontId="33" fillId="7" borderId="2" xfId="0" applyFont="1" applyFill="1" applyBorder="1" applyAlignment="1">
      <alignment horizontal="left" vertical="center" wrapText="1"/>
    </xf>
    <xf numFmtId="0" fontId="32" fillId="3" borderId="2" xfId="0" applyFont="1" applyFill="1" applyBorder="1" applyAlignment="1">
      <alignment vertical="center" wrapText="1"/>
    </xf>
    <xf numFmtId="0" fontId="32" fillId="7" borderId="2" xfId="0" applyFont="1" applyFill="1" applyBorder="1" applyAlignment="1">
      <alignment vertical="center" wrapText="1"/>
    </xf>
    <xf numFmtId="0" fontId="9" fillId="10" borderId="2" xfId="0" applyFont="1" applyFill="1" applyBorder="1" applyAlignment="1">
      <alignment vertical="center" wrapText="1"/>
    </xf>
    <xf numFmtId="0" fontId="32" fillId="0" borderId="0" xfId="0" applyFont="1" applyAlignment="1">
      <alignment horizontal="left" vertical="center" wrapText="1"/>
    </xf>
    <xf numFmtId="0" fontId="32" fillId="0" borderId="0" xfId="0" applyFont="1" applyFill="1" applyAlignment="1">
      <alignment horizontal="left" vertical="center" wrapText="1"/>
    </xf>
    <xf numFmtId="0" fontId="33" fillId="0" borderId="2" xfId="0" applyFont="1" applyFill="1" applyBorder="1" applyAlignment="1">
      <alignment horizontal="left" vertical="center" wrapText="1"/>
    </xf>
    <xf numFmtId="0" fontId="32" fillId="0" borderId="2" xfId="0" applyNumberFormat="1" applyFont="1" applyFill="1" applyBorder="1" applyAlignment="1">
      <alignment horizontal="right" vertical="center" wrapText="1"/>
    </xf>
    <xf numFmtId="2" fontId="32" fillId="0" borderId="2" xfId="0" applyNumberFormat="1" applyFont="1" applyFill="1" applyBorder="1" applyAlignment="1">
      <alignment horizontal="right" vertical="center" wrapText="1"/>
    </xf>
    <xf numFmtId="0" fontId="32" fillId="3" borderId="2" xfId="0" applyFont="1" applyFill="1" applyBorder="1" applyAlignment="1">
      <alignment horizontal="left" vertical="center" wrapText="1"/>
    </xf>
    <xf numFmtId="0" fontId="32" fillId="7" borderId="2" xfId="0" applyFont="1" applyFill="1" applyBorder="1" applyAlignment="1">
      <alignment horizontal="left" vertical="center" wrapText="1"/>
    </xf>
    <xf numFmtId="0" fontId="9" fillId="10" borderId="2" xfId="0" applyFont="1" applyFill="1" applyBorder="1" applyAlignment="1">
      <alignment horizontal="left" vertical="center" wrapText="1"/>
    </xf>
    <xf numFmtId="0" fontId="32" fillId="3" borderId="2" xfId="0" applyFont="1" applyFill="1" applyBorder="1" applyAlignment="1">
      <alignment horizontal="right" vertical="center" wrapText="1"/>
    </xf>
    <xf numFmtId="0" fontId="33" fillId="3" borderId="2" xfId="0" applyFont="1" applyFill="1" applyBorder="1" applyAlignment="1">
      <alignment horizontal="left" vertical="center" wrapText="1"/>
    </xf>
    <xf numFmtId="0" fontId="33" fillId="6" borderId="13" xfId="0" applyFont="1" applyFill="1" applyBorder="1" applyAlignment="1">
      <alignment horizontal="right" vertical="center" wrapText="1"/>
    </xf>
    <xf numFmtId="0" fontId="33" fillId="6" borderId="12" xfId="0" applyFont="1" applyFill="1" applyBorder="1" applyAlignment="1">
      <alignment horizontal="center" vertical="top" wrapText="1"/>
    </xf>
    <xf numFmtId="0" fontId="33" fillId="6" borderId="10" xfId="0" applyFont="1" applyFill="1" applyBorder="1" applyAlignment="1">
      <alignment horizontal="right" vertical="center" wrapText="1"/>
    </xf>
    <xf numFmtId="0" fontId="33" fillId="6" borderId="9" xfId="0" applyFont="1" applyFill="1" applyBorder="1" applyAlignment="1">
      <alignment horizontal="center" vertical="top" wrapText="1"/>
    </xf>
    <xf numFmtId="0" fontId="32" fillId="0" borderId="0" xfId="0" applyFont="1" applyAlignment="1">
      <alignment vertical="center"/>
    </xf>
    <xf numFmtId="0" fontId="32" fillId="0" borderId="0" xfId="0" applyFont="1" applyFill="1" applyAlignment="1">
      <alignment vertical="center"/>
    </xf>
    <xf numFmtId="0" fontId="2" fillId="7" borderId="0" xfId="0" applyFont="1" applyFill="1" applyAlignment="1" applyProtection="1">
      <alignment horizontal="center" vertical="center" wrapText="1"/>
    </xf>
    <xf numFmtId="0" fontId="9" fillId="7" borderId="25" xfId="0" applyFont="1" applyFill="1" applyBorder="1" applyAlignment="1" applyProtection="1">
      <alignment horizontal="justify" vertical="center" wrapText="1"/>
    </xf>
    <xf numFmtId="0" fontId="7" fillId="7" borderId="2" xfId="0" applyFont="1" applyFill="1" applyBorder="1" applyAlignment="1" applyProtection="1">
      <alignment vertical="center" wrapText="1"/>
    </xf>
    <xf numFmtId="0" fontId="2" fillId="3" borderId="2" xfId="0" applyFont="1" applyFill="1" applyBorder="1" applyAlignment="1">
      <alignment horizontal="left" vertical="center" wrapText="1"/>
    </xf>
    <xf numFmtId="0" fontId="35" fillId="0" borderId="0" xfId="0" applyFont="1" applyAlignment="1">
      <alignment vertical="center"/>
    </xf>
    <xf numFmtId="2" fontId="18" fillId="0" borderId="0" xfId="2" applyNumberFormat="1" applyFont="1" applyFill="1" applyBorder="1" applyAlignment="1">
      <alignment horizontal="center" vertical="center" wrapText="1"/>
    </xf>
    <xf numFmtId="2" fontId="18" fillId="0" borderId="0" xfId="2" applyNumberFormat="1" applyFont="1" applyFill="1" applyBorder="1" applyAlignment="1">
      <alignment horizont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2" fontId="2" fillId="0" borderId="6" xfId="0" applyNumberFormat="1" applyFont="1" applyFill="1" applyBorder="1" applyAlignment="1">
      <alignment horizontal="center" vertical="center"/>
    </xf>
    <xf numFmtId="2" fontId="2" fillId="0" borderId="6" xfId="0" applyNumberFormat="1" applyFont="1" applyFill="1" applyBorder="1" applyAlignment="1">
      <alignment horizontal="right" vertical="center"/>
    </xf>
    <xf numFmtId="10" fontId="18" fillId="0" borderId="0" xfId="1" applyNumberFormat="1" applyFont="1" applyFill="1" applyBorder="1" applyAlignment="1">
      <alignment horizontal="center" vertical="center" wrapText="1"/>
    </xf>
    <xf numFmtId="2" fontId="2" fillId="0" borderId="2" xfId="0" applyNumberFormat="1" applyFont="1" applyFill="1" applyBorder="1" applyAlignment="1">
      <alignment horizontal="right" vertical="center"/>
    </xf>
    <xf numFmtId="10" fontId="18" fillId="0" borderId="0" xfId="1" applyNumberFormat="1" applyFont="1" applyBorder="1" applyAlignment="1">
      <alignment horizontal="center" vertical="center" wrapText="1"/>
    </xf>
    <xf numFmtId="0" fontId="4" fillId="3" borderId="2" xfId="0" applyFont="1" applyFill="1" applyBorder="1" applyAlignment="1">
      <alignment vertical="center" wrapText="1"/>
    </xf>
    <xf numFmtId="0" fontId="3" fillId="3" borderId="2" xfId="0" applyFont="1" applyFill="1" applyBorder="1" applyAlignment="1">
      <alignment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2" fillId="0" borderId="2" xfId="0" applyFont="1" applyFill="1" applyBorder="1" applyAlignment="1">
      <alignment vertical="top" wrapText="1"/>
    </xf>
    <xf numFmtId="0" fontId="3"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6" borderId="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3" borderId="7" xfId="0" applyFont="1" applyFill="1" applyBorder="1" applyAlignment="1">
      <alignment horizontal="left" vertical="center" wrapText="1"/>
    </xf>
    <xf numFmtId="165" fontId="4" fillId="0" borderId="2" xfId="0" applyNumberFormat="1" applyFont="1" applyFill="1" applyBorder="1" applyAlignment="1">
      <alignment horizontal="righ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6" borderId="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3" borderId="2" xfId="0" applyFont="1" applyFill="1" applyBorder="1" applyAlignment="1">
      <alignment horizontal="center" vertical="top" wrapText="1"/>
    </xf>
    <xf numFmtId="0" fontId="4" fillId="3" borderId="7"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3" fillId="3" borderId="2" xfId="0" applyFont="1" applyFill="1" applyBorder="1" applyAlignment="1">
      <alignment vertical="top" wrapText="1"/>
    </xf>
    <xf numFmtId="2" fontId="2" fillId="0" borderId="6" xfId="0" applyNumberFormat="1" applyFont="1" applyFill="1" applyBorder="1" applyAlignment="1">
      <alignment horizontal="center" vertical="center"/>
    </xf>
    <xf numFmtId="1" fontId="2" fillId="7" borderId="2" xfId="1" applyNumberFormat="1" applyFont="1" applyFill="1" applyBorder="1" applyAlignment="1">
      <alignment horizontal="right" vertical="center" wrapText="1"/>
    </xf>
    <xf numFmtId="0" fontId="2" fillId="7" borderId="2" xfId="0" applyFont="1" applyFill="1" applyBorder="1" applyAlignment="1" applyProtection="1">
      <alignment horizontal="left" vertical="center" wrapText="1"/>
    </xf>
    <xf numFmtId="0" fontId="2" fillId="7" borderId="2" xfId="0" applyFont="1" applyFill="1" applyBorder="1" applyAlignment="1">
      <alignment horizontal="left" vertical="center" wrapText="1"/>
    </xf>
    <xf numFmtId="0" fontId="32" fillId="7" borderId="2" xfId="0" applyFont="1" applyFill="1" applyBorder="1" applyAlignment="1" applyProtection="1">
      <alignment vertical="center" wrapText="1"/>
    </xf>
    <xf numFmtId="0" fontId="9" fillId="0" borderId="2" xfId="0" applyFont="1" applyFill="1" applyBorder="1" applyAlignment="1" applyProtection="1">
      <alignment vertical="center" wrapText="1"/>
    </xf>
    <xf numFmtId="0" fontId="32" fillId="7" borderId="2" xfId="0" applyFont="1" applyFill="1" applyBorder="1" applyAlignment="1" applyProtection="1">
      <alignment horizontal="left" vertical="center" wrapText="1"/>
    </xf>
    <xf numFmtId="0" fontId="32" fillId="0" borderId="2" xfId="0" applyFont="1" applyBorder="1" applyAlignment="1">
      <alignment vertical="center" wrapText="1"/>
    </xf>
    <xf numFmtId="0" fontId="7" fillId="0" borderId="2" xfId="0" applyFont="1" applyFill="1" applyBorder="1" applyAlignment="1" applyProtection="1">
      <alignment horizontal="left" vertical="center" wrapText="1"/>
    </xf>
    <xf numFmtId="0" fontId="4" fillId="3" borderId="2" xfId="0" applyFont="1" applyFill="1" applyBorder="1" applyAlignment="1">
      <alignment vertical="center" wrapText="1"/>
    </xf>
    <xf numFmtId="0" fontId="19" fillId="0" borderId="0" xfId="0" applyFont="1" applyBorder="1" applyAlignment="1">
      <alignment horizontal="center" vertical="center" wrapText="1"/>
    </xf>
    <xf numFmtId="0" fontId="13" fillId="8" borderId="7"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21" fillId="0" borderId="0" xfId="0" applyFont="1" applyAlignment="1">
      <alignment horizontal="center" vertical="center" wrapText="1"/>
    </xf>
    <xf numFmtId="0" fontId="13" fillId="8" borderId="0" xfId="0" applyFont="1" applyFill="1" applyAlignment="1">
      <alignment horizontal="center" vertical="center" wrapText="1"/>
    </xf>
    <xf numFmtId="0" fontId="14" fillId="3" borderId="0"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20" fillId="0" borderId="0" xfId="0" applyFont="1" applyBorder="1" applyAlignment="1">
      <alignment horizontal="center" vertical="center"/>
    </xf>
    <xf numFmtId="0" fontId="22" fillId="0" borderId="0" xfId="0" applyFont="1" applyAlignment="1">
      <alignment horizontal="center" vertical="center" wrapText="1"/>
    </xf>
    <xf numFmtId="0" fontId="3" fillId="3" borderId="2" xfId="0" applyFont="1" applyFill="1" applyBorder="1" applyAlignment="1">
      <alignment vertical="center" wrapText="1"/>
    </xf>
    <xf numFmtId="0" fontId="2" fillId="5" borderId="2" xfId="0" applyFont="1" applyFill="1" applyBorder="1" applyAlignment="1">
      <alignment vertical="center" wrapText="1"/>
    </xf>
    <xf numFmtId="0" fontId="3" fillId="4" borderId="2" xfId="0" applyFont="1" applyFill="1" applyBorder="1" applyAlignment="1">
      <alignment horizontal="center" vertical="center" wrapText="1"/>
    </xf>
    <xf numFmtId="0" fontId="3" fillId="7" borderId="2" xfId="0" applyFont="1" applyFill="1" applyBorder="1" applyAlignment="1">
      <alignment vertical="center" wrapText="1"/>
    </xf>
    <xf numFmtId="0" fontId="2"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3" fillId="6" borderId="2" xfId="0" applyFont="1" applyFill="1" applyBorder="1" applyAlignment="1">
      <alignment horizontal="center" vertical="center" wrapText="1"/>
    </xf>
    <xf numFmtId="0" fontId="4" fillId="3" borderId="2" xfId="0" applyFont="1" applyFill="1" applyBorder="1" applyAlignment="1">
      <alignment vertical="center" wrapText="1"/>
    </xf>
    <xf numFmtId="0" fontId="3" fillId="4" borderId="7"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2" fillId="3" borderId="0" xfId="0" applyFont="1" applyFill="1" applyBorder="1" applyAlignment="1">
      <alignment vertical="center" wrapText="1"/>
    </xf>
    <xf numFmtId="0" fontId="3" fillId="2"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3" borderId="0" xfId="0" applyFont="1" applyFill="1" applyBorder="1" applyAlignment="1">
      <alignmen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vertical="top" wrapText="1"/>
    </xf>
    <xf numFmtId="0" fontId="4" fillId="3" borderId="2" xfId="0" applyFont="1" applyFill="1" applyBorder="1" applyAlignment="1">
      <alignmen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4" fillId="3" borderId="2" xfId="0" applyFont="1" applyFill="1" applyBorder="1" applyAlignment="1">
      <alignment horizontal="left"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6" borderId="2" xfId="0" applyFont="1" applyFill="1" applyBorder="1" applyAlignment="1">
      <alignment horizontal="center" vertical="top" wrapText="1"/>
    </xf>
    <xf numFmtId="0" fontId="3" fillId="5" borderId="2" xfId="0" applyFont="1" applyFill="1" applyBorder="1" applyAlignment="1">
      <alignment horizontal="center" vertical="top" wrapText="1"/>
    </xf>
    <xf numFmtId="0" fontId="2" fillId="7"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5" borderId="2" xfId="0" applyFont="1" applyFill="1" applyBorder="1" applyAlignment="1">
      <alignment vertical="top" wrapText="1"/>
    </xf>
    <xf numFmtId="0" fontId="2" fillId="0" borderId="2" xfId="0" applyFont="1" applyFill="1" applyBorder="1" applyAlignment="1">
      <alignment vertical="top" wrapText="1"/>
    </xf>
    <xf numFmtId="0" fontId="4" fillId="0" borderId="2" xfId="0" applyFont="1" applyFill="1" applyBorder="1" applyAlignment="1">
      <alignment horizontal="left" vertical="top" wrapText="1"/>
    </xf>
    <xf numFmtId="0" fontId="3" fillId="3" borderId="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3" borderId="2" xfId="0" applyFont="1" applyFill="1" applyBorder="1" applyAlignment="1">
      <alignment vertical="top" wrapText="1"/>
    </xf>
    <xf numFmtId="0" fontId="2" fillId="7" borderId="2" xfId="0" applyFont="1" applyFill="1" applyBorder="1" applyAlignment="1">
      <alignment vertical="top" wrapText="1"/>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3" fillId="3" borderId="3" xfId="0" applyFont="1" applyFill="1" applyBorder="1" applyAlignment="1">
      <alignment vertical="top" wrapText="1"/>
    </xf>
    <xf numFmtId="0" fontId="3" fillId="3" borderId="4" xfId="0" applyFont="1" applyFill="1" applyBorder="1" applyAlignment="1">
      <alignment vertical="top" wrapText="1"/>
    </xf>
    <xf numFmtId="0" fontId="3" fillId="3" borderId="5"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3" borderId="5" xfId="0" applyFont="1" applyFill="1" applyBorder="1" applyAlignment="1">
      <alignment vertical="top" wrapText="1"/>
    </xf>
    <xf numFmtId="0" fontId="2" fillId="5" borderId="3" xfId="0" applyFont="1" applyFill="1" applyBorder="1" applyAlignment="1">
      <alignment vertical="top" wrapText="1"/>
    </xf>
    <xf numFmtId="0" fontId="2" fillId="5" borderId="4" xfId="0" applyFont="1" applyFill="1" applyBorder="1" applyAlignment="1">
      <alignment vertical="top" wrapText="1"/>
    </xf>
    <xf numFmtId="0" fontId="2" fillId="5" borderId="5" xfId="0" applyFont="1" applyFill="1" applyBorder="1" applyAlignment="1">
      <alignment vertical="top" wrapText="1"/>
    </xf>
    <xf numFmtId="0" fontId="2"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4" borderId="6"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3" fillId="2" borderId="0" xfId="0" applyFont="1" applyFill="1" applyAlignment="1">
      <alignment horizontal="left" vertical="center" wrapText="1"/>
    </xf>
    <xf numFmtId="0" fontId="2" fillId="3" borderId="0"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3" fillId="4" borderId="3" xfId="0" applyFont="1" applyFill="1" applyBorder="1" applyAlignment="1">
      <alignment horizontal="center" vertical="top" wrapText="1"/>
    </xf>
    <xf numFmtId="0" fontId="33" fillId="4" borderId="4" xfId="0" applyFont="1" applyFill="1" applyBorder="1" applyAlignment="1">
      <alignment horizontal="center" vertical="top" wrapText="1"/>
    </xf>
    <xf numFmtId="0" fontId="33" fillId="4" borderId="5"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2" xfId="0" applyFont="1" applyFill="1" applyBorder="1" applyAlignment="1">
      <alignment vertical="top" wrapText="1"/>
    </xf>
    <xf numFmtId="0" fontId="32" fillId="3" borderId="2" xfId="0" applyFont="1" applyFill="1" applyBorder="1" applyAlignment="1">
      <alignment vertical="top" wrapText="1"/>
    </xf>
    <xf numFmtId="0" fontId="33" fillId="4" borderId="2" xfId="0" applyFont="1" applyFill="1" applyBorder="1" applyAlignment="1">
      <alignment horizontal="center" vertical="center" wrapText="1"/>
    </xf>
    <xf numFmtId="0" fontId="33" fillId="4" borderId="7" xfId="0" applyFont="1" applyFill="1" applyBorder="1" applyAlignment="1">
      <alignment horizontal="center" vertical="center" wrapText="1"/>
    </xf>
    <xf numFmtId="0" fontId="32" fillId="6" borderId="2" xfId="0" applyFont="1" applyFill="1" applyBorder="1" applyAlignment="1">
      <alignment horizontal="center" vertical="top" wrapText="1"/>
    </xf>
    <xf numFmtId="0" fontId="32" fillId="6" borderId="3" xfId="0" applyFont="1" applyFill="1" applyBorder="1" applyAlignment="1">
      <alignment horizontal="center" vertical="top" wrapText="1"/>
    </xf>
    <xf numFmtId="0" fontId="33" fillId="5" borderId="8" xfId="0" applyFont="1" applyFill="1" applyBorder="1" applyAlignment="1">
      <alignment horizontal="center" vertical="top" wrapText="1"/>
    </xf>
    <xf numFmtId="0" fontId="33" fillId="5" borderId="9" xfId="0" applyFont="1" applyFill="1" applyBorder="1" applyAlignment="1">
      <alignment horizontal="center" vertical="top" wrapText="1"/>
    </xf>
    <xf numFmtId="0" fontId="33" fillId="5" borderId="11" xfId="0" applyFont="1" applyFill="1" applyBorder="1" applyAlignment="1">
      <alignment horizontal="center" vertical="top" wrapText="1"/>
    </xf>
    <xf numFmtId="0" fontId="33" fillId="5" borderId="12" xfId="0" applyFont="1" applyFill="1" applyBorder="1" applyAlignment="1">
      <alignment horizontal="center" vertical="top" wrapText="1"/>
    </xf>
    <xf numFmtId="0" fontId="33" fillId="2" borderId="2" xfId="0" applyFont="1" applyFill="1" applyBorder="1" applyAlignment="1">
      <alignment vertical="top" wrapText="1"/>
    </xf>
    <xf numFmtId="0" fontId="33" fillId="2" borderId="3"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 xfId="0" applyFont="1" applyFill="1" applyBorder="1" applyAlignment="1">
      <alignment horizontal="left" vertical="top" wrapText="1"/>
    </xf>
    <xf numFmtId="0" fontId="32" fillId="3" borderId="2" xfId="0" applyFont="1" applyFill="1" applyBorder="1" applyAlignment="1">
      <alignment horizontal="left" vertical="top" wrapText="1"/>
    </xf>
    <xf numFmtId="0" fontId="33" fillId="5" borderId="2" xfId="0" applyFont="1" applyFill="1" applyBorder="1" applyAlignment="1">
      <alignment horizontal="center" vertical="top" wrapText="1"/>
    </xf>
    <xf numFmtId="0" fontId="33" fillId="3" borderId="2" xfId="0" applyFont="1" applyFill="1" applyBorder="1" applyAlignment="1">
      <alignment horizontal="center" vertical="center" wrapText="1"/>
    </xf>
    <xf numFmtId="0" fontId="33" fillId="2" borderId="0" xfId="0" applyFont="1" applyFill="1" applyAlignment="1">
      <alignment horizontal="center" vertical="center" wrapText="1"/>
    </xf>
    <xf numFmtId="0" fontId="34" fillId="3" borderId="1" xfId="0" applyFont="1" applyFill="1" applyBorder="1" applyAlignment="1">
      <alignment horizontal="center" vertical="center" wrapText="1"/>
    </xf>
    <xf numFmtId="0" fontId="32" fillId="3" borderId="0" xfId="0" applyFont="1" applyFill="1" applyBorder="1" applyAlignment="1">
      <alignment vertical="top" wrapText="1"/>
    </xf>
    <xf numFmtId="0" fontId="33" fillId="2" borderId="2" xfId="0" applyFont="1" applyFill="1" applyBorder="1" applyAlignment="1">
      <alignment horizontal="center" vertical="top" wrapText="1"/>
    </xf>
    <xf numFmtId="0" fontId="33" fillId="4" borderId="2" xfId="0" applyFont="1" applyFill="1" applyBorder="1" applyAlignment="1">
      <alignment horizontal="center" vertical="top" wrapText="1"/>
    </xf>
    <xf numFmtId="0" fontId="32" fillId="5" borderId="2" xfId="0" applyFont="1" applyFill="1" applyBorder="1" applyAlignment="1">
      <alignment vertical="top" wrapText="1"/>
    </xf>
    <xf numFmtId="0" fontId="23" fillId="0" borderId="0" xfId="0" applyFont="1" applyAlignment="1">
      <alignment horizontal="center" vertical="center" wrapText="1"/>
    </xf>
    <xf numFmtId="0" fontId="3" fillId="3" borderId="2" xfId="0" applyFont="1" applyFill="1" applyBorder="1" applyAlignment="1">
      <alignment horizontal="left" vertical="top" wrapText="1"/>
    </xf>
    <xf numFmtId="2" fontId="2" fillId="0" borderId="6" xfId="2" applyNumberFormat="1" applyFont="1" applyFill="1" applyBorder="1" applyAlignment="1">
      <alignment horizontal="center" vertical="center"/>
    </xf>
    <xf numFmtId="0" fontId="2" fillId="0" borderId="6" xfId="2" applyNumberFormat="1" applyFont="1" applyFill="1" applyBorder="1" applyAlignment="1">
      <alignment horizontal="center" vertical="center"/>
    </xf>
    <xf numFmtId="0" fontId="26" fillId="2" borderId="0" xfId="0" applyFont="1" applyFill="1" applyAlignment="1">
      <alignment horizontal="center" vertical="center" wrapText="1"/>
    </xf>
    <xf numFmtId="0" fontId="27" fillId="0" borderId="1" xfId="0" applyFont="1" applyFill="1" applyBorder="1" applyAlignment="1">
      <alignment horizontal="center" vertical="center" wrapText="1"/>
    </xf>
    <xf numFmtId="0" fontId="28" fillId="2" borderId="16" xfId="0"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9" fillId="3" borderId="16" xfId="0" applyFont="1" applyFill="1" applyBorder="1" applyAlignment="1" applyProtection="1">
      <alignment vertical="center" wrapText="1"/>
    </xf>
    <xf numFmtId="0" fontId="29" fillId="3" borderId="17"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6" borderId="16" xfId="0" applyFont="1" applyFill="1" applyBorder="1" applyAlignment="1" applyProtection="1">
      <alignment horizontal="center" vertical="center" wrapText="1"/>
    </xf>
    <xf numFmtId="0" fontId="29" fillId="6" borderId="18"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17" xfId="0"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xf>
    <xf numFmtId="0" fontId="29" fillId="6" borderId="16" xfId="0" applyFont="1" applyFill="1" applyBorder="1" applyAlignment="1" applyProtection="1">
      <alignment horizontal="left" vertical="center" wrapText="1"/>
    </xf>
    <xf numFmtId="0" fontId="29" fillId="6" borderId="17" xfId="0" applyFont="1" applyFill="1" applyBorder="1" applyAlignment="1" applyProtection="1">
      <alignment horizontal="left" vertical="center" wrapText="1"/>
    </xf>
    <xf numFmtId="0" fontId="29" fillId="6" borderId="18" xfId="0" applyFont="1" applyFill="1" applyBorder="1" applyAlignment="1" applyProtection="1">
      <alignment horizontal="left" vertical="center" wrapText="1"/>
    </xf>
    <xf numFmtId="0" fontId="29" fillId="0" borderId="16" xfId="0"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18" xfId="0" applyFont="1" applyBorder="1" applyAlignment="1" applyProtection="1">
      <alignment horizontal="center" vertical="center" wrapText="1"/>
    </xf>
    <xf numFmtId="0" fontId="29" fillId="6" borderId="17" xfId="0" applyFont="1" applyFill="1" applyBorder="1" applyAlignment="1" applyProtection="1">
      <alignment horizontal="center" vertical="center" wrapText="1"/>
    </xf>
    <xf numFmtId="0" fontId="29" fillId="6" borderId="19" xfId="0" applyFont="1" applyFill="1" applyBorder="1" applyAlignment="1" applyProtection="1">
      <alignment horizontal="center" vertical="center" wrapText="1"/>
    </xf>
    <xf numFmtId="0" fontId="29" fillId="6" borderId="20" xfId="0" applyFont="1" applyFill="1" applyBorder="1" applyAlignment="1" applyProtection="1">
      <alignment horizontal="center" vertical="center" wrapText="1"/>
    </xf>
    <xf numFmtId="0" fontId="29" fillId="0" borderId="16" xfId="0" applyFont="1" applyFill="1" applyBorder="1" applyAlignment="1" applyProtection="1">
      <alignment horizontal="right" vertical="center" wrapText="1"/>
    </xf>
    <xf numFmtId="0" fontId="29" fillId="0" borderId="17" xfId="0" applyFont="1" applyFill="1" applyBorder="1" applyAlignment="1" applyProtection="1">
      <alignment horizontal="right" vertical="center" wrapText="1"/>
    </xf>
    <xf numFmtId="0" fontId="29" fillId="0" borderId="18" xfId="0" applyFont="1" applyFill="1" applyBorder="1" applyAlignment="1" applyProtection="1">
      <alignment horizontal="right" vertical="center" wrapText="1"/>
    </xf>
    <xf numFmtId="2" fontId="29" fillId="0" borderId="16" xfId="0" applyNumberFormat="1" applyFont="1" applyFill="1" applyBorder="1" applyAlignment="1" applyProtection="1">
      <alignment horizontal="center" vertical="center" wrapText="1"/>
    </xf>
    <xf numFmtId="2" fontId="29" fillId="0" borderId="17" xfId="0" applyNumberFormat="1" applyFont="1" applyFill="1" applyBorder="1" applyAlignment="1" applyProtection="1">
      <alignment horizontal="center" vertical="center" wrapText="1"/>
    </xf>
    <xf numFmtId="2" fontId="29" fillId="0" borderId="18" xfId="0" applyNumberFormat="1"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wrapText="1"/>
    </xf>
    <xf numFmtId="0" fontId="29" fillId="6" borderId="22" xfId="0" applyFont="1" applyFill="1" applyBorder="1" applyAlignment="1" applyProtection="1">
      <alignment horizontal="center" vertical="center" wrapText="1"/>
    </xf>
    <xf numFmtId="0" fontId="29" fillId="9" borderId="16" xfId="0" applyFont="1" applyFill="1" applyBorder="1" applyAlignment="1" applyProtection="1">
      <alignment horizontal="center" vertical="center" wrapText="1"/>
    </xf>
    <xf numFmtId="0" fontId="29" fillId="9" borderId="17" xfId="0" applyFont="1" applyFill="1" applyBorder="1" applyAlignment="1" applyProtection="1">
      <alignment horizontal="center" vertical="center" wrapText="1"/>
    </xf>
    <xf numFmtId="0" fontId="29" fillId="9" borderId="18" xfId="0" applyFont="1" applyFill="1" applyBorder="1" applyAlignment="1" applyProtection="1">
      <alignment horizontal="center" vertical="center" wrapText="1"/>
    </xf>
    <xf numFmtId="0" fontId="29" fillId="0" borderId="16" xfId="0" applyFont="1" applyFill="1" applyBorder="1" applyAlignment="1" applyProtection="1">
      <alignment horizontal="left" vertical="center" wrapText="1"/>
    </xf>
    <xf numFmtId="0" fontId="29" fillId="0" borderId="17" xfId="0" applyFont="1" applyFill="1" applyBorder="1" applyAlignment="1" applyProtection="1">
      <alignment horizontal="left" vertical="center" wrapText="1"/>
    </xf>
    <xf numFmtId="0" fontId="29" fillId="0" borderId="18" xfId="0" applyFont="1" applyFill="1" applyBorder="1" applyAlignment="1" applyProtection="1">
      <alignment horizontal="left" vertical="center" wrapText="1"/>
    </xf>
    <xf numFmtId="9" fontId="29" fillId="0" borderId="16" xfId="0" applyNumberFormat="1" applyFont="1" applyFill="1" applyBorder="1" applyAlignment="1" applyProtection="1">
      <alignment horizontal="center" vertical="center" wrapText="1"/>
    </xf>
    <xf numFmtId="9" fontId="29" fillId="0" borderId="17" xfId="0" applyNumberFormat="1" applyFont="1" applyFill="1" applyBorder="1" applyAlignment="1" applyProtection="1">
      <alignment horizontal="center" vertical="center" wrapText="1"/>
    </xf>
    <xf numFmtId="2" fontId="29" fillId="0" borderId="16" xfId="1" applyNumberFormat="1" applyFont="1" applyFill="1" applyBorder="1" applyAlignment="1" applyProtection="1">
      <alignment horizontal="left" vertical="center" wrapText="1"/>
    </xf>
    <xf numFmtId="2" fontId="29" fillId="0" borderId="18" xfId="1" applyNumberFormat="1" applyFont="1" applyFill="1" applyBorder="1" applyAlignment="1" applyProtection="1">
      <alignment horizontal="left" vertical="center" wrapText="1"/>
    </xf>
    <xf numFmtId="10" fontId="29" fillId="0" borderId="17" xfId="0" applyNumberFormat="1" applyFont="1" applyFill="1" applyBorder="1" applyAlignment="1" applyProtection="1">
      <alignment horizontal="center" vertical="center" wrapText="1"/>
    </xf>
    <xf numFmtId="10" fontId="29" fillId="0" borderId="16" xfId="1" applyNumberFormat="1" applyFont="1" applyFill="1" applyBorder="1" applyAlignment="1" applyProtection="1">
      <alignment horizontal="center" vertical="center" wrapText="1"/>
    </xf>
    <xf numFmtId="10" fontId="29" fillId="0" borderId="18" xfId="1" applyNumberFormat="1" applyFont="1" applyFill="1" applyBorder="1" applyAlignment="1" applyProtection="1">
      <alignment horizontal="center" vertical="center" wrapText="1"/>
    </xf>
    <xf numFmtId="0" fontId="29" fillId="0" borderId="17" xfId="0" quotePrefix="1" applyFont="1" applyFill="1" applyBorder="1" applyAlignment="1" applyProtection="1">
      <alignment horizontal="center" vertical="center" wrapText="1"/>
    </xf>
    <xf numFmtId="0" fontId="24" fillId="0" borderId="16"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9" fillId="0" borderId="17" xfId="0" applyFont="1" applyFill="1" applyBorder="1" applyAlignment="1" applyProtection="1">
      <alignment horizontal="center" vertical="center" wrapText="1"/>
      <protection locked="0"/>
    </xf>
    <xf numFmtId="0" fontId="29" fillId="0" borderId="18" xfId="0" applyFont="1" applyFill="1" applyBorder="1" applyAlignment="1" applyProtection="1">
      <alignment horizontal="center" vertical="center" wrapText="1"/>
      <protection locked="0"/>
    </xf>
    <xf numFmtId="9" fontId="29" fillId="6" borderId="16" xfId="1" applyFont="1" applyFill="1" applyBorder="1" applyAlignment="1" applyProtection="1">
      <alignment horizontal="center" vertical="center" wrapText="1"/>
    </xf>
    <xf numFmtId="9" fontId="29" fillId="6" borderId="17" xfId="1" applyFont="1" applyFill="1" applyBorder="1" applyAlignment="1" applyProtection="1">
      <alignment horizontal="center" vertical="center" wrapText="1"/>
    </xf>
    <xf numFmtId="9" fontId="29" fillId="6" borderId="18" xfId="1" applyFont="1" applyFill="1" applyBorder="1" applyAlignment="1" applyProtection="1">
      <alignment horizontal="center" vertical="center" wrapText="1"/>
    </xf>
    <xf numFmtId="0" fontId="29" fillId="0" borderId="16" xfId="0" applyFont="1" applyFill="1" applyBorder="1" applyAlignment="1" applyProtection="1">
      <alignment horizontal="left" vertical="center" wrapText="1"/>
      <protection locked="0"/>
    </xf>
    <xf numFmtId="0" fontId="29" fillId="0" borderId="17" xfId="0" applyFont="1" applyFill="1" applyBorder="1" applyAlignment="1" applyProtection="1">
      <alignment horizontal="left" vertical="center" wrapText="1"/>
      <protection locked="0"/>
    </xf>
    <xf numFmtId="0" fontId="29" fillId="0" borderId="18" xfId="0" applyFont="1" applyFill="1" applyBorder="1" applyAlignment="1" applyProtection="1">
      <alignment horizontal="left" vertical="center" wrapText="1"/>
      <protection locked="0"/>
    </xf>
  </cellXfs>
  <cellStyles count="3">
    <cellStyle name="Moneda" xfId="2" builtinId="4"/>
    <cellStyle name="Normal" xfId="0" builtinId="0"/>
    <cellStyle name="Porcentaje" xfId="1" builtinId="5"/>
  </cellStyles>
  <dxfs count="39">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045850"/>
      <color rgb="FF057C71"/>
      <color rgb="FF33CCCC"/>
      <color rgb="FF480048"/>
      <color rgb="FF660066"/>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ulina.vallejos/Desktop/MIR%201T/DGVCCEF%20MIR%202016_ACUER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ia.zenteno/AppData/Local/Microsoft/Windows/INetCache/Content.Outlook/SJHDCF2K/1T_D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s>
    <sheetDataSet>
      <sheetData sheetId="0" refreshError="1"/>
      <sheetData sheetId="1">
        <row r="4">
          <cell r="B4" t="str">
            <v>160 - Dirección General de Asuntos Jurídicos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Catálogos"/>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26"/>
  <sheetViews>
    <sheetView showGridLines="0" tabSelected="1" zoomScale="70" zoomScaleNormal="70" workbookViewId="0">
      <selection activeCell="B25" sqref="B25"/>
    </sheetView>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40" t="s">
        <v>507</v>
      </c>
      <c r="B2" s="240"/>
      <c r="C2" s="242" t="s">
        <v>1527</v>
      </c>
      <c r="D2" s="242"/>
      <c r="E2" s="242"/>
      <c r="F2" s="242"/>
    </row>
    <row r="3" spans="1:6" ht="26.25" customHeight="1">
      <c r="A3" s="241"/>
      <c r="B3" s="241"/>
      <c r="C3" s="243"/>
      <c r="D3" s="243"/>
      <c r="E3" s="243"/>
      <c r="F3" s="243"/>
    </row>
    <row r="6" spans="1:6" ht="20.25" customHeight="1">
      <c r="A6" s="244" t="s">
        <v>508</v>
      </c>
      <c r="B6" s="245"/>
      <c r="C6" s="245"/>
      <c r="D6" s="245"/>
      <c r="E6" s="245"/>
      <c r="F6" s="245"/>
    </row>
    <row r="7" spans="1:6" ht="20.25" customHeight="1">
      <c r="A7" s="245"/>
      <c r="B7" s="245"/>
      <c r="C7" s="245"/>
      <c r="D7" s="245"/>
      <c r="E7" s="245"/>
      <c r="F7" s="245"/>
    </row>
    <row r="8" spans="1:6" ht="20.25" customHeight="1">
      <c r="A8" s="245"/>
      <c r="B8" s="245"/>
      <c r="C8" s="245"/>
      <c r="D8" s="245"/>
      <c r="E8" s="245"/>
      <c r="F8" s="245"/>
    </row>
    <row r="9" spans="1:6" ht="20.25" customHeight="1">
      <c r="A9" s="245"/>
      <c r="B9" s="245"/>
      <c r="C9" s="245"/>
      <c r="D9" s="245"/>
      <c r="E9" s="245"/>
      <c r="F9" s="245"/>
    </row>
    <row r="10" spans="1:6" ht="36" customHeight="1">
      <c r="A10" s="246" t="s">
        <v>509</v>
      </c>
      <c r="B10" s="246"/>
      <c r="C10" s="246"/>
      <c r="D10" s="246"/>
      <c r="E10" s="246"/>
      <c r="F10" s="246"/>
    </row>
    <row r="12" spans="1:6" ht="20.25" customHeight="1">
      <c r="A12" s="247" t="s">
        <v>510</v>
      </c>
      <c r="B12" s="248"/>
      <c r="C12" s="248"/>
      <c r="D12" s="248"/>
      <c r="E12" s="248"/>
      <c r="F12" s="248"/>
    </row>
    <row r="13" spans="1:6" ht="20.25" customHeight="1">
      <c r="A13" s="248"/>
      <c r="B13" s="248"/>
      <c r="C13" s="248"/>
      <c r="D13" s="248"/>
      <c r="E13" s="248"/>
      <c r="F13" s="248"/>
    </row>
    <row r="14" spans="1:6" ht="20.25" customHeight="1">
      <c r="A14" s="248"/>
      <c r="B14" s="248"/>
      <c r="C14" s="248"/>
      <c r="D14" s="248"/>
      <c r="E14" s="248"/>
      <c r="F14" s="248"/>
    </row>
    <row r="15" spans="1:6" ht="20.25" customHeight="1">
      <c r="A15" s="248"/>
      <c r="B15" s="248"/>
      <c r="C15" s="248"/>
      <c r="D15" s="248"/>
      <c r="E15" s="248"/>
      <c r="F15" s="248"/>
    </row>
    <row r="16" spans="1:6" ht="20.25" customHeight="1">
      <c r="A16" s="248"/>
      <c r="B16" s="248"/>
      <c r="C16" s="248"/>
      <c r="D16" s="248"/>
      <c r="E16" s="248"/>
      <c r="F16" s="248"/>
    </row>
    <row r="17" spans="1:8" ht="20.25" hidden="1" customHeight="1">
      <c r="A17" s="248"/>
      <c r="B17" s="248"/>
      <c r="C17" s="248"/>
      <c r="D17" s="248"/>
      <c r="E17" s="248"/>
      <c r="F17" s="248"/>
    </row>
    <row r="18" spans="1:8" hidden="1"/>
    <row r="20" spans="1:8" s="4" customFormat="1" ht="32.25" customHeight="1">
      <c r="B20" s="239" t="s">
        <v>511</v>
      </c>
      <c r="C20" s="239"/>
      <c r="D20" s="239"/>
      <c r="E20" s="239"/>
      <c r="H20" s="3"/>
    </row>
    <row r="21" spans="1:8" s="4" customFormat="1" ht="3.75" customHeight="1">
      <c r="A21" s="86"/>
      <c r="B21" s="86"/>
      <c r="C21" s="86"/>
      <c r="D21" s="86"/>
      <c r="E21" s="86"/>
      <c r="H21" s="3"/>
    </row>
    <row r="22" spans="1:8" s="4" customFormat="1" ht="18.75">
      <c r="A22"/>
      <c r="B22" s="89" t="s">
        <v>12</v>
      </c>
      <c r="C22" s="89" t="s">
        <v>13</v>
      </c>
      <c r="D22" s="89" t="s">
        <v>14</v>
      </c>
      <c r="E22" s="89" t="s">
        <v>554</v>
      </c>
      <c r="H22" s="3"/>
    </row>
    <row r="23" spans="1:8" s="4" customFormat="1" ht="18.75">
      <c r="A23"/>
      <c r="B23" s="89" t="s">
        <v>16</v>
      </c>
      <c r="C23" s="89" t="s">
        <v>16</v>
      </c>
      <c r="D23" s="89" t="s">
        <v>16</v>
      </c>
      <c r="E23" s="89" t="s">
        <v>514</v>
      </c>
      <c r="H23" s="3"/>
    </row>
    <row r="24" spans="1:8" s="4" customFormat="1" ht="8.25" customHeight="1">
      <c r="A24"/>
      <c r="B24" s="87"/>
      <c r="C24" s="87"/>
      <c r="D24" s="87"/>
      <c r="E24" s="87"/>
      <c r="H24" s="3"/>
    </row>
    <row r="25" spans="1:8" s="4" customFormat="1" ht="18.75">
      <c r="A25" s="88" t="s">
        <v>168</v>
      </c>
      <c r="B25" s="187">
        <v>937.86086499999999</v>
      </c>
      <c r="C25" s="187">
        <v>892.38946599999997</v>
      </c>
      <c r="D25" s="187">
        <v>524.25030200000003</v>
      </c>
      <c r="E25" s="193">
        <f>D25/B25</f>
        <v>0.5589851560764294</v>
      </c>
      <c r="H25" s="3"/>
    </row>
    <row r="26" spans="1:8" s="4" customFormat="1" ht="18.75">
      <c r="A26" s="88" t="s">
        <v>18</v>
      </c>
      <c r="B26" s="187">
        <v>939.87707</v>
      </c>
      <c r="C26" s="187">
        <v>671.68489799999998</v>
      </c>
      <c r="D26" s="187">
        <v>524.25030200000003</v>
      </c>
      <c r="E26" s="193">
        <f>D26/B26</f>
        <v>0.55778603259253901</v>
      </c>
      <c r="H26" s="3"/>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2:H37"/>
  <sheetViews>
    <sheetView showGridLines="0" zoomScale="70" zoomScaleNormal="70" workbookViewId="0">
      <selection activeCell="E22" sqref="E22"/>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512</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ht="16.5" customHeight="1">
      <c r="A14" s="253"/>
      <c r="B14" s="253"/>
      <c r="C14" s="253"/>
      <c r="D14" s="253"/>
      <c r="E14" s="253"/>
      <c r="F14" s="253"/>
    </row>
    <row r="15" spans="1:8" s="4" customFormat="1" ht="32.25" customHeight="1">
      <c r="B15" s="239" t="s">
        <v>511</v>
      </c>
      <c r="C15" s="239"/>
      <c r="D15" s="239"/>
      <c r="E15" s="239"/>
      <c r="H15" s="3"/>
    </row>
    <row r="16" spans="1:8" s="4" customFormat="1" ht="3.75" customHeight="1">
      <c r="A16" s="86"/>
      <c r="B16" s="86"/>
      <c r="C16" s="86"/>
      <c r="D16" s="86"/>
      <c r="E16" s="86"/>
      <c r="H16" s="3"/>
    </row>
    <row r="17" spans="1:8" s="4" customFormat="1" ht="18.75">
      <c r="A17"/>
      <c r="B17" s="89" t="s">
        <v>12</v>
      </c>
      <c r="C17" s="89" t="s">
        <v>13</v>
      </c>
      <c r="D17" s="89" t="s">
        <v>14</v>
      </c>
      <c r="E17" s="89" t="s">
        <v>513</v>
      </c>
      <c r="H17" s="3"/>
    </row>
    <row r="18" spans="1:8" s="4" customFormat="1" ht="18.75">
      <c r="A18"/>
      <c r="B18" s="89" t="s">
        <v>16</v>
      </c>
      <c r="C18" s="89" t="s">
        <v>16</v>
      </c>
      <c r="D18" s="89" t="s">
        <v>16</v>
      </c>
      <c r="E18" s="89" t="s">
        <v>514</v>
      </c>
      <c r="H18" s="3"/>
    </row>
    <row r="19" spans="1:8" s="4" customFormat="1" ht="8.25" customHeight="1">
      <c r="A19"/>
      <c r="B19" s="87"/>
      <c r="C19" s="87"/>
      <c r="D19" s="87"/>
      <c r="E19" s="87"/>
      <c r="H19" s="3"/>
    </row>
    <row r="20" spans="1:8" s="4" customFormat="1" ht="18.75">
      <c r="A20" s="88" t="s">
        <v>168</v>
      </c>
      <c r="B20" s="187">
        <v>320.03054400000002</v>
      </c>
      <c r="C20" s="187">
        <v>319.41625599999998</v>
      </c>
      <c r="D20" s="187">
        <v>191.727284</v>
      </c>
      <c r="E20" s="193">
        <f>D20/B20</f>
        <v>0.5990905793042054</v>
      </c>
      <c r="H20" s="3"/>
    </row>
    <row r="21" spans="1:8" s="4" customFormat="1" ht="18.75">
      <c r="A21" s="88" t="s">
        <v>18</v>
      </c>
      <c r="B21" s="187">
        <v>311.15327400000001</v>
      </c>
      <c r="C21" s="187">
        <v>206.62724800000001</v>
      </c>
      <c r="D21" s="187">
        <v>191.727284</v>
      </c>
      <c r="E21" s="193">
        <f>D21/B21</f>
        <v>0.61618276271134464</v>
      </c>
      <c r="H21" s="3"/>
    </row>
    <row r="24" spans="1:8" ht="36" customHeight="1">
      <c r="A24" s="249" t="s">
        <v>515</v>
      </c>
      <c r="B24" s="249"/>
      <c r="C24" s="249"/>
      <c r="D24" s="249"/>
      <c r="E24" s="249"/>
      <c r="F24" s="249"/>
    </row>
    <row r="25" spans="1:8" ht="80.25" customHeight="1">
      <c r="A25" s="254" t="s">
        <v>516</v>
      </c>
      <c r="B25" s="254"/>
      <c r="C25" s="254"/>
      <c r="D25" s="254"/>
      <c r="E25" s="254"/>
      <c r="F25" s="254"/>
    </row>
    <row r="26" spans="1:8" ht="18" customHeight="1">
      <c r="A26" s="254" t="s">
        <v>517</v>
      </c>
      <c r="B26" s="254"/>
      <c r="C26" s="254"/>
      <c r="D26" s="254"/>
      <c r="E26" s="254"/>
      <c r="F26" s="254"/>
      <c r="G26" s="91"/>
    </row>
    <row r="27" spans="1:8" ht="18" customHeight="1">
      <c r="A27" s="254" t="s">
        <v>518</v>
      </c>
      <c r="B27" s="254"/>
      <c r="C27" s="254"/>
      <c r="D27" s="254"/>
      <c r="E27" s="254"/>
      <c r="F27" s="254"/>
      <c r="G27" s="91"/>
    </row>
    <row r="28" spans="1:8" ht="18">
      <c r="A28" s="254" t="s">
        <v>519</v>
      </c>
      <c r="B28" s="254"/>
      <c r="C28" s="254"/>
      <c r="D28" s="254"/>
      <c r="E28" s="254"/>
      <c r="F28" s="254"/>
      <c r="G28" s="91"/>
    </row>
    <row r="29" spans="1:8" ht="18" customHeight="1">
      <c r="A29" s="254" t="s">
        <v>520</v>
      </c>
      <c r="B29" s="254"/>
      <c r="C29" s="254"/>
      <c r="D29" s="254"/>
      <c r="E29" s="254"/>
      <c r="F29" s="254"/>
      <c r="G29" s="91"/>
    </row>
    <row r="30" spans="1:8" ht="18" customHeight="1">
      <c r="A30" s="254" t="s">
        <v>521</v>
      </c>
      <c r="B30" s="254"/>
      <c r="C30" s="254"/>
      <c r="D30" s="254"/>
      <c r="E30" s="254"/>
      <c r="F30" s="254"/>
      <c r="G30" s="91"/>
    </row>
    <row r="31" spans="1:8" ht="18" customHeight="1">
      <c r="A31" s="254" t="s">
        <v>522</v>
      </c>
      <c r="B31" s="254"/>
      <c r="C31" s="254"/>
      <c r="D31" s="254"/>
      <c r="E31" s="254"/>
      <c r="F31" s="254"/>
      <c r="G31" s="91"/>
    </row>
    <row r="32" spans="1:8" ht="18" customHeight="1">
      <c r="A32" s="254"/>
      <c r="B32" s="254"/>
      <c r="C32" s="254"/>
      <c r="D32" s="254"/>
      <c r="E32" s="254"/>
      <c r="F32" s="254"/>
      <c r="G32" s="91"/>
    </row>
    <row r="33" spans="1:7" ht="18" customHeight="1">
      <c r="A33" s="91"/>
      <c r="B33" s="91"/>
      <c r="C33" s="91"/>
      <c r="D33" s="91"/>
      <c r="E33" s="91"/>
      <c r="F33" s="91"/>
      <c r="G33" s="91"/>
    </row>
    <row r="34" spans="1:7" ht="18" customHeight="1">
      <c r="A34" s="91"/>
      <c r="B34" s="91"/>
      <c r="C34" s="91"/>
      <c r="D34" s="91"/>
      <c r="E34" s="91"/>
      <c r="F34" s="91"/>
    </row>
    <row r="35" spans="1:7" ht="18" customHeight="1">
      <c r="A35" s="91"/>
      <c r="B35" s="91"/>
      <c r="C35" s="91"/>
      <c r="D35" s="91"/>
      <c r="E35" s="91"/>
      <c r="F35" s="91"/>
    </row>
    <row r="36" spans="1:7" ht="18" customHeight="1">
      <c r="A36" s="91"/>
      <c r="B36" s="91"/>
      <c r="C36" s="91"/>
      <c r="D36" s="91"/>
      <c r="E36" s="91"/>
      <c r="F36" s="91"/>
    </row>
    <row r="37" spans="1:7" ht="18">
      <c r="A37" s="254"/>
      <c r="B37" s="254"/>
      <c r="C37" s="254"/>
      <c r="D37" s="254"/>
      <c r="E37" s="254"/>
      <c r="F37" s="254"/>
    </row>
  </sheetData>
  <mergeCells count="15">
    <mergeCell ref="A31:F31"/>
    <mergeCell ref="A32:F32"/>
    <mergeCell ref="A37:F37"/>
    <mergeCell ref="A25:F25"/>
    <mergeCell ref="A26:F26"/>
    <mergeCell ref="A27:F27"/>
    <mergeCell ref="A28:F28"/>
    <mergeCell ref="A29:F29"/>
    <mergeCell ref="A30:F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53"/>
  <sheetViews>
    <sheetView showGridLines="0" zoomScale="70" zoomScaleNormal="70" workbookViewId="0">
      <selection activeCell="C22" sqref="C22:G23"/>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27" customWidth="1"/>
    <col min="8" max="8" width="11.42578125" style="1"/>
    <col min="9" max="16384" width="11.42578125" style="2"/>
  </cols>
  <sheetData>
    <row r="1" spans="1:7" ht="17.25" thickBot="1">
      <c r="A1" s="284" t="s">
        <v>0</v>
      </c>
      <c r="B1" s="284"/>
      <c r="C1" s="284"/>
      <c r="D1" s="285" t="s">
        <v>1495</v>
      </c>
      <c r="E1" s="285"/>
      <c r="F1" s="285"/>
      <c r="G1" s="285"/>
    </row>
    <row r="2" spans="1:7" ht="17.25" thickTop="1">
      <c r="A2" s="286"/>
      <c r="B2" s="286"/>
      <c r="C2" s="286"/>
      <c r="D2" s="286"/>
      <c r="E2" s="286"/>
      <c r="F2" s="286"/>
      <c r="G2" s="286"/>
    </row>
    <row r="3" spans="1:7">
      <c r="A3" s="287" t="s">
        <v>1</v>
      </c>
      <c r="B3" s="287"/>
      <c r="C3" s="287"/>
      <c r="D3" s="287"/>
      <c r="E3" s="287"/>
      <c r="F3" s="287"/>
      <c r="G3" s="287"/>
    </row>
    <row r="4" spans="1:7">
      <c r="A4" s="279" t="s">
        <v>2</v>
      </c>
      <c r="B4" s="279"/>
      <c r="C4" s="279"/>
      <c r="D4" s="271" t="s">
        <v>215</v>
      </c>
      <c r="E4" s="271"/>
      <c r="F4" s="271"/>
      <c r="G4" s="271"/>
    </row>
    <row r="5" spans="1:7">
      <c r="A5" s="279" t="s">
        <v>3</v>
      </c>
      <c r="B5" s="279"/>
      <c r="C5" s="279"/>
      <c r="D5" s="271" t="s">
        <v>49</v>
      </c>
      <c r="E5" s="271"/>
      <c r="F5" s="271"/>
      <c r="G5" s="271"/>
    </row>
    <row r="6" spans="1:7">
      <c r="A6" s="279" t="s">
        <v>4</v>
      </c>
      <c r="B6" s="279"/>
      <c r="C6" s="279"/>
      <c r="D6" s="271" t="s">
        <v>50</v>
      </c>
      <c r="E6" s="271"/>
      <c r="F6" s="271"/>
      <c r="G6" s="271"/>
    </row>
    <row r="7" spans="1:7">
      <c r="A7" s="280" t="s">
        <v>44</v>
      </c>
      <c r="B7" s="281"/>
      <c r="C7" s="282"/>
      <c r="D7" s="283" t="s">
        <v>657</v>
      </c>
      <c r="E7" s="283"/>
      <c r="F7" s="283"/>
      <c r="G7" s="283"/>
    </row>
    <row r="8" spans="1:7">
      <c r="A8" s="288" t="s">
        <v>5</v>
      </c>
      <c r="B8" s="289"/>
      <c r="C8" s="289"/>
      <c r="D8" s="289"/>
      <c r="E8" s="289"/>
      <c r="F8" s="289"/>
      <c r="G8" s="290"/>
    </row>
    <row r="9" spans="1:7">
      <c r="A9" s="264" t="s">
        <v>46</v>
      </c>
      <c r="B9" s="264"/>
      <c r="C9" s="264"/>
      <c r="D9" s="264"/>
      <c r="E9" s="264"/>
      <c r="F9" s="264"/>
      <c r="G9" s="264"/>
    </row>
    <row r="10" spans="1:7">
      <c r="A10" s="255" t="s">
        <v>47</v>
      </c>
      <c r="B10" s="255"/>
      <c r="C10" s="255"/>
      <c r="D10" s="255"/>
      <c r="E10" s="255"/>
      <c r="F10" s="255"/>
      <c r="G10" s="255"/>
    </row>
    <row r="11" spans="1:7">
      <c r="A11" s="271" t="s">
        <v>184</v>
      </c>
      <c r="B11" s="271"/>
      <c r="C11" s="271"/>
      <c r="D11" s="271"/>
      <c r="E11" s="271"/>
      <c r="F11" s="271"/>
      <c r="G11" s="271"/>
    </row>
    <row r="12" spans="1:7">
      <c r="A12" s="271" t="s">
        <v>48</v>
      </c>
      <c r="B12" s="271"/>
      <c r="C12" s="271"/>
      <c r="D12" s="271"/>
      <c r="E12" s="271"/>
      <c r="F12" s="271"/>
      <c r="G12" s="271"/>
    </row>
    <row r="13" spans="1:7">
      <c r="A13" s="271" t="s">
        <v>172</v>
      </c>
      <c r="B13" s="271"/>
      <c r="C13" s="271"/>
      <c r="D13" s="271"/>
      <c r="E13" s="271"/>
      <c r="F13" s="271"/>
      <c r="G13" s="271"/>
    </row>
    <row r="14" spans="1:7">
      <c r="A14" s="264" t="s">
        <v>6</v>
      </c>
      <c r="B14" s="264"/>
      <c r="C14" s="264"/>
      <c r="D14" s="264"/>
      <c r="E14" s="264"/>
      <c r="F14" s="264"/>
      <c r="G14" s="264"/>
    </row>
    <row r="15" spans="1:7">
      <c r="A15" s="255" t="s">
        <v>7</v>
      </c>
      <c r="B15" s="255"/>
      <c r="C15" s="271" t="s">
        <v>45</v>
      </c>
      <c r="D15" s="271"/>
      <c r="E15" s="271"/>
      <c r="F15" s="271"/>
      <c r="G15" s="271"/>
    </row>
    <row r="16" spans="1:7">
      <c r="A16" s="255" t="s">
        <v>8</v>
      </c>
      <c r="B16" s="255"/>
      <c r="C16" s="271" t="s">
        <v>53</v>
      </c>
      <c r="D16" s="271"/>
      <c r="E16" s="271"/>
      <c r="F16" s="271"/>
      <c r="G16" s="271"/>
    </row>
    <row r="17" spans="1:7">
      <c r="A17" s="255" t="s">
        <v>9</v>
      </c>
      <c r="B17" s="255"/>
      <c r="C17" s="271" t="s">
        <v>55</v>
      </c>
      <c r="D17" s="271"/>
      <c r="E17" s="271"/>
      <c r="F17" s="271"/>
      <c r="G17" s="271"/>
    </row>
    <row r="18" spans="1:7">
      <c r="A18" s="255" t="s">
        <v>10</v>
      </c>
      <c r="B18" s="255"/>
      <c r="C18" s="271" t="s">
        <v>54</v>
      </c>
      <c r="D18" s="271"/>
      <c r="E18" s="271"/>
      <c r="F18" s="271"/>
      <c r="G18" s="271"/>
    </row>
    <row r="19" spans="1:7">
      <c r="A19" s="257" t="s">
        <v>11</v>
      </c>
      <c r="B19" s="257"/>
      <c r="C19" s="272"/>
      <c r="D19" s="272"/>
      <c r="E19" s="272"/>
      <c r="F19" s="272"/>
      <c r="G19" s="272"/>
    </row>
    <row r="20" spans="1:7">
      <c r="A20" s="273"/>
      <c r="B20" s="274"/>
      <c r="C20" s="275" t="s">
        <v>12</v>
      </c>
      <c r="D20" s="276"/>
      <c r="E20" s="114" t="s">
        <v>13</v>
      </c>
      <c r="F20" s="114" t="s">
        <v>14</v>
      </c>
      <c r="G20" s="115" t="s">
        <v>15</v>
      </c>
    </row>
    <row r="21" spans="1:7">
      <c r="A21" s="273"/>
      <c r="B21" s="274"/>
      <c r="C21" s="277" t="s">
        <v>16</v>
      </c>
      <c r="D21" s="278"/>
      <c r="E21" s="116" t="s">
        <v>16</v>
      </c>
      <c r="F21" s="116" t="s">
        <v>16</v>
      </c>
      <c r="G21" s="117" t="s">
        <v>17</v>
      </c>
    </row>
    <row r="22" spans="1:7">
      <c r="A22" s="264" t="s">
        <v>168</v>
      </c>
      <c r="B22" s="264"/>
      <c r="C22" s="266">
        <f>'E001'!B20</f>
        <v>320.03054400000002</v>
      </c>
      <c r="D22" s="267"/>
      <c r="E22" s="189">
        <f>'E001'!C20</f>
        <v>319.41625599999998</v>
      </c>
      <c r="F22" s="191">
        <f>'E001'!D20</f>
        <v>191.727284</v>
      </c>
      <c r="G22" s="192">
        <f>F22/C22*100</f>
        <v>59.909057930420538</v>
      </c>
    </row>
    <row r="23" spans="1:7">
      <c r="A23" s="264" t="s">
        <v>18</v>
      </c>
      <c r="B23" s="264"/>
      <c r="C23" s="268">
        <f>'E001'!B21</f>
        <v>311.15327400000001</v>
      </c>
      <c r="D23" s="269"/>
      <c r="E23" s="190">
        <f>'E001'!C21</f>
        <v>206.62724800000001</v>
      </c>
      <c r="F23" s="191">
        <f>'E001'!D21</f>
        <v>191.727284</v>
      </c>
      <c r="G23" s="192">
        <f>F23/C23*100</f>
        <v>61.618276271134462</v>
      </c>
    </row>
    <row r="24" spans="1:7">
      <c r="A24" s="257" t="s">
        <v>19</v>
      </c>
      <c r="B24" s="257"/>
      <c r="C24" s="257"/>
      <c r="D24" s="257"/>
      <c r="E24" s="257"/>
      <c r="F24" s="257"/>
      <c r="G24" s="257"/>
    </row>
    <row r="25" spans="1:7">
      <c r="A25" s="270" t="s">
        <v>39</v>
      </c>
      <c r="B25" s="270"/>
      <c r="C25" s="270"/>
      <c r="D25" s="270"/>
      <c r="E25" s="270"/>
      <c r="F25" s="270"/>
      <c r="G25" s="270"/>
    </row>
    <row r="26" spans="1:7">
      <c r="A26" s="265" t="s">
        <v>20</v>
      </c>
      <c r="B26" s="265"/>
      <c r="C26" s="265"/>
      <c r="D26" s="265"/>
      <c r="E26" s="265"/>
      <c r="F26" s="265" t="s">
        <v>21</v>
      </c>
      <c r="G26" s="265"/>
    </row>
    <row r="27" spans="1:7">
      <c r="A27" s="264" t="s">
        <v>22</v>
      </c>
      <c r="B27" s="264" t="s">
        <v>23</v>
      </c>
      <c r="C27" s="264" t="s">
        <v>31</v>
      </c>
      <c r="D27" s="264" t="s">
        <v>24</v>
      </c>
      <c r="E27" s="264" t="s">
        <v>25</v>
      </c>
      <c r="F27" s="113" t="s">
        <v>26</v>
      </c>
      <c r="G27" s="54">
        <v>1</v>
      </c>
    </row>
    <row r="28" spans="1:7">
      <c r="A28" s="264"/>
      <c r="B28" s="264"/>
      <c r="C28" s="264"/>
      <c r="D28" s="264"/>
      <c r="E28" s="264"/>
      <c r="F28" s="118" t="s">
        <v>35</v>
      </c>
      <c r="G28" s="55">
        <v>1</v>
      </c>
    </row>
    <row r="29" spans="1:7">
      <c r="A29" s="264"/>
      <c r="B29" s="264"/>
      <c r="C29" s="264"/>
      <c r="D29" s="264"/>
      <c r="E29" s="264"/>
      <c r="F29" s="113" t="s">
        <v>27</v>
      </c>
      <c r="G29" s="54" t="s">
        <v>92</v>
      </c>
    </row>
    <row r="30" spans="1:7">
      <c r="A30" s="264"/>
      <c r="B30" s="264"/>
      <c r="C30" s="264"/>
      <c r="D30" s="264"/>
      <c r="E30" s="264"/>
      <c r="F30" s="118" t="s">
        <v>36</v>
      </c>
      <c r="G30" s="55" t="s">
        <v>92</v>
      </c>
    </row>
    <row r="31" spans="1:7">
      <c r="A31" s="264"/>
      <c r="B31" s="264"/>
      <c r="C31" s="264"/>
      <c r="D31" s="264"/>
      <c r="E31" s="264"/>
      <c r="F31" s="113" t="s">
        <v>28</v>
      </c>
      <c r="G31" s="56" t="s">
        <v>92</v>
      </c>
    </row>
    <row r="32" spans="1:7" ht="148.5">
      <c r="A32" s="112" t="s">
        <v>185</v>
      </c>
      <c r="B32" s="112" t="s">
        <v>658</v>
      </c>
      <c r="C32" s="112" t="s">
        <v>187</v>
      </c>
      <c r="D32" s="112" t="s">
        <v>72</v>
      </c>
      <c r="E32" s="112" t="s">
        <v>220</v>
      </c>
      <c r="F32" s="113" t="s">
        <v>40</v>
      </c>
      <c r="G32" s="57" t="s">
        <v>92</v>
      </c>
    </row>
    <row r="33" spans="1:13">
      <c r="A33" s="265" t="s">
        <v>41</v>
      </c>
      <c r="B33" s="265"/>
      <c r="C33" s="265"/>
      <c r="D33" s="265"/>
      <c r="E33" s="265"/>
      <c r="F33" s="265"/>
      <c r="G33" s="265"/>
    </row>
    <row r="34" spans="1:13">
      <c r="A34" s="265" t="s">
        <v>20</v>
      </c>
      <c r="B34" s="265"/>
      <c r="C34" s="265"/>
      <c r="D34" s="265"/>
      <c r="E34" s="265"/>
      <c r="F34" s="265" t="s">
        <v>21</v>
      </c>
      <c r="G34" s="265"/>
    </row>
    <row r="35" spans="1:13">
      <c r="A35" s="264" t="s">
        <v>22</v>
      </c>
      <c r="B35" s="264" t="s">
        <v>23</v>
      </c>
      <c r="C35" s="264" t="s">
        <v>31</v>
      </c>
      <c r="D35" s="264" t="s">
        <v>24</v>
      </c>
      <c r="E35" s="264" t="s">
        <v>25</v>
      </c>
      <c r="F35" s="113" t="s">
        <v>26</v>
      </c>
      <c r="G35" s="61">
        <v>100</v>
      </c>
    </row>
    <row r="36" spans="1:13">
      <c r="A36" s="264"/>
      <c r="B36" s="264"/>
      <c r="C36" s="264"/>
      <c r="D36" s="264"/>
      <c r="E36" s="264"/>
      <c r="F36" s="118" t="s">
        <v>35</v>
      </c>
      <c r="G36" s="61">
        <v>100</v>
      </c>
    </row>
    <row r="37" spans="1:13">
      <c r="A37" s="264"/>
      <c r="B37" s="264"/>
      <c r="C37" s="264"/>
      <c r="D37" s="264"/>
      <c r="E37" s="264"/>
      <c r="F37" s="118" t="s">
        <v>27</v>
      </c>
      <c r="G37" s="61" t="s">
        <v>92</v>
      </c>
    </row>
    <row r="38" spans="1:13">
      <c r="A38" s="264"/>
      <c r="B38" s="264"/>
      <c r="C38" s="264"/>
      <c r="D38" s="264"/>
      <c r="E38" s="264"/>
      <c r="F38" s="118" t="s">
        <v>36</v>
      </c>
      <c r="G38" s="61" t="s">
        <v>92</v>
      </c>
    </row>
    <row r="39" spans="1:13">
      <c r="A39" s="264"/>
      <c r="B39" s="264"/>
      <c r="C39" s="264"/>
      <c r="D39" s="264"/>
      <c r="E39" s="264"/>
      <c r="F39" s="118" t="s">
        <v>28</v>
      </c>
      <c r="G39" s="55" t="s">
        <v>92</v>
      </c>
    </row>
    <row r="40" spans="1:13" ht="165">
      <c r="A40" s="112" t="s">
        <v>659</v>
      </c>
      <c r="B40" s="119" t="s">
        <v>660</v>
      </c>
      <c r="C40" s="112" t="s">
        <v>661</v>
      </c>
      <c r="D40" s="112" t="s">
        <v>86</v>
      </c>
      <c r="E40" s="112" t="s">
        <v>220</v>
      </c>
      <c r="F40" s="118" t="s">
        <v>38</v>
      </c>
      <c r="G40" s="57" t="s">
        <v>92</v>
      </c>
    </row>
    <row r="41" spans="1:13" s="1" customFormat="1">
      <c r="A41" s="265" t="s">
        <v>42</v>
      </c>
      <c r="B41" s="265"/>
      <c r="C41" s="265"/>
      <c r="D41" s="265"/>
      <c r="E41" s="265"/>
      <c r="F41" s="265"/>
      <c r="G41" s="265"/>
      <c r="I41" s="2"/>
      <c r="J41" s="2"/>
      <c r="K41" s="2"/>
      <c r="L41" s="2"/>
      <c r="M41" s="2"/>
    </row>
    <row r="42" spans="1:13" s="1" customFormat="1">
      <c r="A42" s="265" t="s">
        <v>20</v>
      </c>
      <c r="B42" s="265"/>
      <c r="C42" s="265"/>
      <c r="D42" s="265"/>
      <c r="E42" s="265"/>
      <c r="F42" s="265" t="s">
        <v>21</v>
      </c>
      <c r="G42" s="265"/>
      <c r="I42" s="2"/>
      <c r="J42" s="2"/>
      <c r="K42" s="2"/>
      <c r="L42" s="2"/>
      <c r="M42" s="2"/>
    </row>
    <row r="43" spans="1:13">
      <c r="A43" s="264" t="s">
        <v>22</v>
      </c>
      <c r="B43" s="264" t="s">
        <v>23</v>
      </c>
      <c r="C43" s="264" t="s">
        <v>31</v>
      </c>
      <c r="D43" s="264" t="s">
        <v>24</v>
      </c>
      <c r="E43" s="264" t="s">
        <v>25</v>
      </c>
      <c r="F43" s="118" t="s">
        <v>26</v>
      </c>
      <c r="G43" s="55">
        <v>100</v>
      </c>
    </row>
    <row r="44" spans="1:13">
      <c r="A44" s="264"/>
      <c r="B44" s="264"/>
      <c r="C44" s="264"/>
      <c r="D44" s="264"/>
      <c r="E44" s="264"/>
      <c r="F44" s="118" t="s">
        <v>35</v>
      </c>
      <c r="G44" s="55">
        <v>100</v>
      </c>
    </row>
    <row r="45" spans="1:13">
      <c r="A45" s="264"/>
      <c r="B45" s="264"/>
      <c r="C45" s="264"/>
      <c r="D45" s="264"/>
      <c r="E45" s="264"/>
      <c r="F45" s="118" t="s">
        <v>27</v>
      </c>
      <c r="G45" s="55" t="s">
        <v>92</v>
      </c>
    </row>
    <row r="46" spans="1:13">
      <c r="A46" s="264"/>
      <c r="B46" s="264"/>
      <c r="C46" s="264"/>
      <c r="D46" s="264"/>
      <c r="E46" s="264"/>
      <c r="F46" s="118" t="s">
        <v>36</v>
      </c>
      <c r="G46" s="58" t="s">
        <v>92</v>
      </c>
    </row>
    <row r="47" spans="1:13">
      <c r="A47" s="264"/>
      <c r="B47" s="264"/>
      <c r="C47" s="264"/>
      <c r="D47" s="264"/>
      <c r="E47" s="264"/>
      <c r="F47" s="118" t="s">
        <v>28</v>
      </c>
      <c r="G47" s="55" t="s">
        <v>92</v>
      </c>
    </row>
    <row r="48" spans="1:13" ht="66">
      <c r="A48" s="112" t="s">
        <v>662</v>
      </c>
      <c r="B48" s="120" t="s">
        <v>663</v>
      </c>
      <c r="C48" s="112" t="s">
        <v>664</v>
      </c>
      <c r="D48" s="62" t="s">
        <v>86</v>
      </c>
      <c r="E48" s="112" t="s">
        <v>665</v>
      </c>
      <c r="F48" s="118" t="s">
        <v>38</v>
      </c>
      <c r="G48" s="134" t="s">
        <v>92</v>
      </c>
    </row>
    <row r="49" spans="1:7">
      <c r="A49" s="264" t="s">
        <v>22</v>
      </c>
      <c r="B49" s="264" t="s">
        <v>23</v>
      </c>
      <c r="C49" s="264" t="s">
        <v>31</v>
      </c>
      <c r="D49" s="264" t="s">
        <v>24</v>
      </c>
      <c r="E49" s="264" t="s">
        <v>25</v>
      </c>
      <c r="F49" s="118" t="s">
        <v>26</v>
      </c>
      <c r="G49" s="61">
        <v>100</v>
      </c>
    </row>
    <row r="50" spans="1:7">
      <c r="A50" s="264"/>
      <c r="B50" s="264"/>
      <c r="C50" s="264"/>
      <c r="D50" s="264"/>
      <c r="E50" s="264"/>
      <c r="F50" s="118" t="s">
        <v>35</v>
      </c>
      <c r="G50" s="61">
        <v>100</v>
      </c>
    </row>
    <row r="51" spans="1:7">
      <c r="A51" s="264"/>
      <c r="B51" s="264"/>
      <c r="C51" s="264"/>
      <c r="D51" s="264"/>
      <c r="E51" s="264"/>
      <c r="F51" s="118" t="s">
        <v>27</v>
      </c>
      <c r="G51" s="61" t="s">
        <v>92</v>
      </c>
    </row>
    <row r="52" spans="1:7">
      <c r="A52" s="264"/>
      <c r="B52" s="264"/>
      <c r="C52" s="264"/>
      <c r="D52" s="264"/>
      <c r="E52" s="264"/>
      <c r="F52" s="118" t="s">
        <v>36</v>
      </c>
      <c r="G52" s="122" t="s">
        <v>92</v>
      </c>
    </row>
    <row r="53" spans="1:7">
      <c r="A53" s="264"/>
      <c r="B53" s="264"/>
      <c r="C53" s="264"/>
      <c r="D53" s="264"/>
      <c r="E53" s="264"/>
      <c r="F53" s="118" t="s">
        <v>28</v>
      </c>
      <c r="G53" s="61" t="s">
        <v>92</v>
      </c>
    </row>
    <row r="54" spans="1:7" ht="99">
      <c r="A54" s="112" t="s">
        <v>666</v>
      </c>
      <c r="B54" s="120" t="s">
        <v>667</v>
      </c>
      <c r="C54" s="112" t="s">
        <v>668</v>
      </c>
      <c r="D54" s="62" t="s">
        <v>86</v>
      </c>
      <c r="E54" s="112" t="s">
        <v>665</v>
      </c>
      <c r="F54" s="118" t="s">
        <v>38</v>
      </c>
      <c r="G54" s="134" t="s">
        <v>92</v>
      </c>
    </row>
    <row r="55" spans="1:7">
      <c r="A55" s="264" t="s">
        <v>22</v>
      </c>
      <c r="B55" s="264" t="s">
        <v>23</v>
      </c>
      <c r="C55" s="264" t="s">
        <v>31</v>
      </c>
      <c r="D55" s="264" t="s">
        <v>24</v>
      </c>
      <c r="E55" s="264" t="s">
        <v>25</v>
      </c>
      <c r="F55" s="118" t="s">
        <v>26</v>
      </c>
      <c r="G55" s="61">
        <v>100</v>
      </c>
    </row>
    <row r="56" spans="1:7">
      <c r="A56" s="264"/>
      <c r="B56" s="264"/>
      <c r="C56" s="264"/>
      <c r="D56" s="264"/>
      <c r="E56" s="264"/>
      <c r="F56" s="118" t="s">
        <v>35</v>
      </c>
      <c r="G56" s="61">
        <v>100</v>
      </c>
    </row>
    <row r="57" spans="1:7">
      <c r="A57" s="264"/>
      <c r="B57" s="264"/>
      <c r="C57" s="264"/>
      <c r="D57" s="264"/>
      <c r="E57" s="264"/>
      <c r="F57" s="118" t="s">
        <v>27</v>
      </c>
      <c r="G57" s="61" t="s">
        <v>92</v>
      </c>
    </row>
    <row r="58" spans="1:7">
      <c r="A58" s="264"/>
      <c r="B58" s="264"/>
      <c r="C58" s="264"/>
      <c r="D58" s="264"/>
      <c r="E58" s="264"/>
      <c r="F58" s="118" t="s">
        <v>36</v>
      </c>
      <c r="G58" s="122" t="s">
        <v>92</v>
      </c>
    </row>
    <row r="59" spans="1:7">
      <c r="A59" s="264"/>
      <c r="B59" s="264"/>
      <c r="C59" s="264"/>
      <c r="D59" s="264"/>
      <c r="E59" s="264"/>
      <c r="F59" s="118" t="s">
        <v>28</v>
      </c>
      <c r="G59" s="61" t="s">
        <v>92</v>
      </c>
    </row>
    <row r="60" spans="1:7" ht="115.5">
      <c r="A60" s="112" t="s">
        <v>669</v>
      </c>
      <c r="B60" s="120" t="s">
        <v>670</v>
      </c>
      <c r="C60" s="112" t="s">
        <v>671</v>
      </c>
      <c r="D60" s="62" t="s">
        <v>86</v>
      </c>
      <c r="E60" s="112" t="s">
        <v>665</v>
      </c>
      <c r="F60" s="118" t="s">
        <v>38</v>
      </c>
      <c r="G60" s="134" t="s">
        <v>92</v>
      </c>
    </row>
    <row r="61" spans="1:7">
      <c r="A61" s="264" t="s">
        <v>22</v>
      </c>
      <c r="B61" s="264" t="s">
        <v>23</v>
      </c>
      <c r="C61" s="264" t="s">
        <v>31</v>
      </c>
      <c r="D61" s="264" t="s">
        <v>24</v>
      </c>
      <c r="E61" s="264" t="s">
        <v>25</v>
      </c>
      <c r="F61" s="118" t="s">
        <v>26</v>
      </c>
      <c r="G61" s="61">
        <v>100</v>
      </c>
    </row>
    <row r="62" spans="1:7">
      <c r="A62" s="264"/>
      <c r="B62" s="264"/>
      <c r="C62" s="264"/>
      <c r="D62" s="264"/>
      <c r="E62" s="264"/>
      <c r="F62" s="118" t="s">
        <v>35</v>
      </c>
      <c r="G62" s="61">
        <v>100</v>
      </c>
    </row>
    <row r="63" spans="1:7">
      <c r="A63" s="264"/>
      <c r="B63" s="264"/>
      <c r="C63" s="264"/>
      <c r="D63" s="264"/>
      <c r="E63" s="264"/>
      <c r="F63" s="118" t="s">
        <v>27</v>
      </c>
      <c r="G63" s="61" t="s">
        <v>92</v>
      </c>
    </row>
    <row r="64" spans="1:7">
      <c r="A64" s="264"/>
      <c r="B64" s="264"/>
      <c r="C64" s="264"/>
      <c r="D64" s="264"/>
      <c r="E64" s="264"/>
      <c r="F64" s="118" t="s">
        <v>36</v>
      </c>
      <c r="G64" s="122" t="s">
        <v>92</v>
      </c>
    </row>
    <row r="65" spans="1:13">
      <c r="A65" s="264"/>
      <c r="B65" s="264"/>
      <c r="C65" s="264"/>
      <c r="D65" s="264"/>
      <c r="E65" s="264"/>
      <c r="F65" s="118" t="s">
        <v>28</v>
      </c>
      <c r="G65" s="61" t="s">
        <v>92</v>
      </c>
    </row>
    <row r="66" spans="1:13" ht="115.5">
      <c r="A66" s="112" t="s">
        <v>672</v>
      </c>
      <c r="B66" s="120" t="s">
        <v>673</v>
      </c>
      <c r="C66" s="112" t="s">
        <v>674</v>
      </c>
      <c r="D66" s="62" t="s">
        <v>86</v>
      </c>
      <c r="E66" s="112" t="s">
        <v>236</v>
      </c>
      <c r="F66" s="118" t="s">
        <v>38</v>
      </c>
      <c r="G66" s="134" t="s">
        <v>92</v>
      </c>
    </row>
    <row r="67" spans="1:13" s="1" customFormat="1">
      <c r="A67" s="265" t="s">
        <v>43</v>
      </c>
      <c r="B67" s="265"/>
      <c r="C67" s="265"/>
      <c r="D67" s="265"/>
      <c r="E67" s="265"/>
      <c r="F67" s="265"/>
      <c r="G67" s="265"/>
      <c r="I67" s="2"/>
      <c r="J67" s="2"/>
      <c r="K67" s="2"/>
      <c r="L67" s="2"/>
      <c r="M67" s="2"/>
    </row>
    <row r="68" spans="1:13" s="1" customFormat="1">
      <c r="A68" s="265" t="s">
        <v>20</v>
      </c>
      <c r="B68" s="265"/>
      <c r="C68" s="265"/>
      <c r="D68" s="265"/>
      <c r="E68" s="265"/>
      <c r="F68" s="265" t="s">
        <v>21</v>
      </c>
      <c r="G68" s="265"/>
      <c r="I68" s="2"/>
      <c r="J68" s="2"/>
      <c r="K68" s="2"/>
      <c r="L68" s="2"/>
      <c r="M68" s="2"/>
    </row>
    <row r="69" spans="1:13" s="1" customFormat="1">
      <c r="A69" s="264" t="s">
        <v>22</v>
      </c>
      <c r="B69" s="264" t="s">
        <v>23</v>
      </c>
      <c r="C69" s="264" t="s">
        <v>31</v>
      </c>
      <c r="D69" s="264" t="s">
        <v>24</v>
      </c>
      <c r="E69" s="264" t="s">
        <v>25</v>
      </c>
      <c r="F69" s="118" t="s">
        <v>26</v>
      </c>
      <c r="G69" s="61">
        <v>100</v>
      </c>
      <c r="I69" s="2"/>
      <c r="J69" s="2"/>
      <c r="K69" s="2"/>
      <c r="L69" s="2"/>
      <c r="M69" s="2"/>
    </row>
    <row r="70" spans="1:13" s="1" customFormat="1">
      <c r="A70" s="264"/>
      <c r="B70" s="264"/>
      <c r="C70" s="264"/>
      <c r="D70" s="264"/>
      <c r="E70" s="264"/>
      <c r="F70" s="118" t="s">
        <v>35</v>
      </c>
      <c r="G70" s="55">
        <v>100</v>
      </c>
      <c r="I70" s="2"/>
      <c r="J70" s="2"/>
      <c r="K70" s="2"/>
      <c r="L70" s="2"/>
      <c r="M70" s="2"/>
    </row>
    <row r="71" spans="1:13" s="1" customFormat="1">
      <c r="A71" s="264"/>
      <c r="B71" s="264"/>
      <c r="C71" s="264"/>
      <c r="D71" s="264"/>
      <c r="E71" s="264"/>
      <c r="F71" s="118" t="s">
        <v>27</v>
      </c>
      <c r="G71" s="55" t="s">
        <v>92</v>
      </c>
      <c r="I71" s="2"/>
      <c r="J71" s="2"/>
      <c r="K71" s="2"/>
      <c r="L71" s="2"/>
      <c r="M71" s="2"/>
    </row>
    <row r="72" spans="1:13" s="1" customFormat="1">
      <c r="A72" s="264"/>
      <c r="B72" s="264"/>
      <c r="C72" s="264"/>
      <c r="D72" s="264"/>
      <c r="E72" s="264"/>
      <c r="F72" s="118" t="s">
        <v>36</v>
      </c>
      <c r="G72" s="122" t="s">
        <v>92</v>
      </c>
      <c r="I72" s="2"/>
      <c r="J72" s="2"/>
      <c r="K72" s="2"/>
      <c r="L72" s="2"/>
      <c r="M72" s="2"/>
    </row>
    <row r="73" spans="1:13" s="1" customFormat="1">
      <c r="A73" s="264"/>
      <c r="B73" s="264"/>
      <c r="C73" s="264"/>
      <c r="D73" s="264"/>
      <c r="E73" s="264"/>
      <c r="F73" s="118" t="s">
        <v>28</v>
      </c>
      <c r="G73" s="61" t="s">
        <v>92</v>
      </c>
      <c r="I73" s="2"/>
      <c r="J73" s="2"/>
      <c r="K73" s="2"/>
      <c r="L73" s="2"/>
      <c r="M73" s="2"/>
    </row>
    <row r="74" spans="1:13" s="1" customFormat="1" ht="99">
      <c r="A74" s="112" t="s">
        <v>675</v>
      </c>
      <c r="B74" s="112" t="s">
        <v>676</v>
      </c>
      <c r="C74" s="112" t="s">
        <v>677</v>
      </c>
      <c r="D74" s="112" t="s">
        <v>86</v>
      </c>
      <c r="E74" s="112" t="s">
        <v>665</v>
      </c>
      <c r="F74" s="118" t="s">
        <v>38</v>
      </c>
      <c r="G74" s="125" t="s">
        <v>92</v>
      </c>
      <c r="I74" s="2"/>
      <c r="J74" s="2"/>
      <c r="K74" s="2"/>
      <c r="L74" s="2"/>
      <c r="M74" s="2"/>
    </row>
    <row r="75" spans="1:13" s="1" customFormat="1">
      <c r="A75" s="264" t="s">
        <v>22</v>
      </c>
      <c r="B75" s="264" t="s">
        <v>23</v>
      </c>
      <c r="C75" s="264" t="s">
        <v>31</v>
      </c>
      <c r="D75" s="264" t="s">
        <v>24</v>
      </c>
      <c r="E75" s="264" t="s">
        <v>25</v>
      </c>
      <c r="F75" s="118" t="s">
        <v>26</v>
      </c>
      <c r="G75" s="61">
        <v>100</v>
      </c>
      <c r="I75" s="2"/>
      <c r="J75" s="2"/>
      <c r="K75" s="2"/>
      <c r="L75" s="2"/>
      <c r="M75" s="2"/>
    </row>
    <row r="76" spans="1:13" s="1" customFormat="1">
      <c r="A76" s="264"/>
      <c r="B76" s="264"/>
      <c r="C76" s="264"/>
      <c r="D76" s="264"/>
      <c r="E76" s="264"/>
      <c r="F76" s="118" t="s">
        <v>35</v>
      </c>
      <c r="G76" s="61">
        <v>100</v>
      </c>
      <c r="I76" s="2"/>
      <c r="J76" s="2"/>
      <c r="K76" s="2"/>
      <c r="L76" s="2"/>
      <c r="M76" s="2"/>
    </row>
    <row r="77" spans="1:13" s="1" customFormat="1">
      <c r="A77" s="264"/>
      <c r="B77" s="264"/>
      <c r="C77" s="264"/>
      <c r="D77" s="264"/>
      <c r="E77" s="264"/>
      <c r="F77" s="118" t="s">
        <v>27</v>
      </c>
      <c r="G77" s="61" t="s">
        <v>92</v>
      </c>
      <c r="I77" s="2"/>
      <c r="J77" s="2"/>
      <c r="K77" s="2"/>
      <c r="L77" s="2"/>
      <c r="M77" s="2"/>
    </row>
    <row r="78" spans="1:13" s="1" customFormat="1">
      <c r="A78" s="264"/>
      <c r="B78" s="264"/>
      <c r="C78" s="264"/>
      <c r="D78" s="264"/>
      <c r="E78" s="264"/>
      <c r="F78" s="118" t="s">
        <v>36</v>
      </c>
      <c r="G78" s="122" t="s">
        <v>92</v>
      </c>
      <c r="I78" s="2"/>
      <c r="J78" s="2"/>
      <c r="K78" s="2"/>
      <c r="L78" s="2"/>
      <c r="M78" s="2"/>
    </row>
    <row r="79" spans="1:13" s="1" customFormat="1">
      <c r="A79" s="264"/>
      <c r="B79" s="264"/>
      <c r="C79" s="264"/>
      <c r="D79" s="264"/>
      <c r="E79" s="264"/>
      <c r="F79" s="118" t="s">
        <v>28</v>
      </c>
      <c r="G79" s="61" t="s">
        <v>92</v>
      </c>
      <c r="I79" s="2"/>
      <c r="J79" s="2"/>
      <c r="K79" s="2"/>
      <c r="L79" s="2"/>
      <c r="M79" s="2"/>
    </row>
    <row r="80" spans="1:13" s="1" customFormat="1" ht="115.5">
      <c r="A80" s="63" t="s">
        <v>678</v>
      </c>
      <c r="B80" s="63" t="s">
        <v>679</v>
      </c>
      <c r="C80" s="63" t="s">
        <v>680</v>
      </c>
      <c r="D80" s="63" t="s">
        <v>86</v>
      </c>
      <c r="E80" s="112" t="s">
        <v>665</v>
      </c>
      <c r="F80" s="118" t="s">
        <v>38</v>
      </c>
      <c r="G80" s="125" t="s">
        <v>92</v>
      </c>
      <c r="I80" s="2"/>
      <c r="J80" s="2"/>
      <c r="K80" s="2"/>
      <c r="L80" s="2"/>
      <c r="M80" s="2"/>
    </row>
    <row r="81" spans="1:13" s="1" customFormat="1">
      <c r="A81" s="263" t="s">
        <v>22</v>
      </c>
      <c r="B81" s="263" t="s">
        <v>23</v>
      </c>
      <c r="C81" s="263" t="s">
        <v>31</v>
      </c>
      <c r="D81" s="263" t="s">
        <v>24</v>
      </c>
      <c r="E81" s="264" t="s">
        <v>25</v>
      </c>
      <c r="F81" s="118" t="s">
        <v>26</v>
      </c>
      <c r="G81" s="61">
        <v>100</v>
      </c>
      <c r="I81" s="2"/>
      <c r="J81" s="2"/>
      <c r="K81" s="2"/>
      <c r="L81" s="2"/>
      <c r="M81" s="2"/>
    </row>
    <row r="82" spans="1:13" s="1" customFormat="1">
      <c r="A82" s="263"/>
      <c r="B82" s="263"/>
      <c r="C82" s="263"/>
      <c r="D82" s="263"/>
      <c r="E82" s="264"/>
      <c r="F82" s="118" t="s">
        <v>35</v>
      </c>
      <c r="G82" s="61">
        <v>100</v>
      </c>
      <c r="I82" s="2"/>
      <c r="J82" s="2"/>
      <c r="K82" s="2"/>
      <c r="L82" s="2"/>
      <c r="M82" s="2"/>
    </row>
    <row r="83" spans="1:13" s="1" customFormat="1">
      <c r="A83" s="263"/>
      <c r="B83" s="263"/>
      <c r="C83" s="263"/>
      <c r="D83" s="263"/>
      <c r="E83" s="264"/>
      <c r="F83" s="118" t="s">
        <v>27</v>
      </c>
      <c r="G83" s="61" t="s">
        <v>92</v>
      </c>
      <c r="I83" s="2"/>
      <c r="J83" s="2"/>
      <c r="K83" s="2"/>
      <c r="L83" s="2"/>
      <c r="M83" s="2"/>
    </row>
    <row r="84" spans="1:13" s="1" customFormat="1">
      <c r="A84" s="263"/>
      <c r="B84" s="263"/>
      <c r="C84" s="263"/>
      <c r="D84" s="263"/>
      <c r="E84" s="264"/>
      <c r="F84" s="118" t="s">
        <v>36</v>
      </c>
      <c r="G84" s="122" t="s">
        <v>92</v>
      </c>
      <c r="I84" s="2"/>
      <c r="J84" s="2"/>
      <c r="K84" s="2"/>
      <c r="L84" s="2"/>
      <c r="M84" s="2"/>
    </row>
    <row r="85" spans="1:13" s="1" customFormat="1">
      <c r="A85" s="263"/>
      <c r="B85" s="263"/>
      <c r="C85" s="263"/>
      <c r="D85" s="263"/>
      <c r="E85" s="264"/>
      <c r="F85" s="118" t="s">
        <v>28</v>
      </c>
      <c r="G85" s="61" t="s">
        <v>92</v>
      </c>
      <c r="I85" s="2"/>
      <c r="J85" s="2"/>
      <c r="K85" s="2"/>
      <c r="L85" s="2"/>
      <c r="M85" s="2"/>
    </row>
    <row r="86" spans="1:13" s="1" customFormat="1" ht="165">
      <c r="A86" s="63" t="s">
        <v>681</v>
      </c>
      <c r="B86" s="63" t="s">
        <v>682</v>
      </c>
      <c r="C86" s="63" t="s">
        <v>683</v>
      </c>
      <c r="D86" s="63" t="s">
        <v>86</v>
      </c>
      <c r="E86" s="112" t="s">
        <v>665</v>
      </c>
      <c r="F86" s="118" t="s">
        <v>38</v>
      </c>
      <c r="G86" s="125" t="s">
        <v>92</v>
      </c>
      <c r="I86" s="2"/>
      <c r="J86" s="2"/>
      <c r="K86" s="2"/>
      <c r="L86" s="2"/>
      <c r="M86" s="2"/>
    </row>
    <row r="87" spans="1:13" s="1" customFormat="1">
      <c r="A87" s="263" t="s">
        <v>22</v>
      </c>
      <c r="B87" s="263" t="s">
        <v>23</v>
      </c>
      <c r="C87" s="263" t="s">
        <v>31</v>
      </c>
      <c r="D87" s="263" t="s">
        <v>24</v>
      </c>
      <c r="E87" s="264" t="s">
        <v>25</v>
      </c>
      <c r="F87" s="118" t="s">
        <v>26</v>
      </c>
      <c r="G87" s="61">
        <v>100</v>
      </c>
      <c r="I87" s="2"/>
      <c r="J87" s="2"/>
      <c r="K87" s="2"/>
      <c r="L87" s="2"/>
      <c r="M87" s="2"/>
    </row>
    <row r="88" spans="1:13" s="1" customFormat="1">
      <c r="A88" s="263"/>
      <c r="B88" s="263"/>
      <c r="C88" s="263"/>
      <c r="D88" s="263"/>
      <c r="E88" s="264"/>
      <c r="F88" s="118" t="s">
        <v>35</v>
      </c>
      <c r="G88" s="61">
        <v>100</v>
      </c>
      <c r="I88" s="2"/>
      <c r="J88" s="2"/>
      <c r="K88" s="2"/>
      <c r="L88" s="2"/>
      <c r="M88" s="2"/>
    </row>
    <row r="89" spans="1:13" s="1" customFormat="1">
      <c r="A89" s="263"/>
      <c r="B89" s="263"/>
      <c r="C89" s="263"/>
      <c r="D89" s="263"/>
      <c r="E89" s="264"/>
      <c r="F89" s="118" t="s">
        <v>27</v>
      </c>
      <c r="G89" s="61" t="s">
        <v>92</v>
      </c>
      <c r="I89" s="2"/>
      <c r="J89" s="2"/>
      <c r="K89" s="2"/>
      <c r="L89" s="2"/>
      <c r="M89" s="2"/>
    </row>
    <row r="90" spans="1:13" s="1" customFormat="1">
      <c r="A90" s="263"/>
      <c r="B90" s="263"/>
      <c r="C90" s="263"/>
      <c r="D90" s="263"/>
      <c r="E90" s="264"/>
      <c r="F90" s="118" t="s">
        <v>36</v>
      </c>
      <c r="G90" s="122" t="s">
        <v>92</v>
      </c>
      <c r="I90" s="2"/>
      <c r="J90" s="2"/>
      <c r="K90" s="2"/>
      <c r="L90" s="2"/>
      <c r="M90" s="2"/>
    </row>
    <row r="91" spans="1:13" s="1" customFormat="1">
      <c r="A91" s="263"/>
      <c r="B91" s="263"/>
      <c r="C91" s="263"/>
      <c r="D91" s="263"/>
      <c r="E91" s="264"/>
      <c r="F91" s="118" t="s">
        <v>28</v>
      </c>
      <c r="G91" s="61" t="s">
        <v>92</v>
      </c>
      <c r="I91" s="2"/>
      <c r="J91" s="2"/>
      <c r="K91" s="2"/>
      <c r="L91" s="2"/>
      <c r="M91" s="2"/>
    </row>
    <row r="92" spans="1:13" s="1" customFormat="1" ht="99">
      <c r="A92" s="63" t="s">
        <v>684</v>
      </c>
      <c r="B92" s="63" t="s">
        <v>685</v>
      </c>
      <c r="C92" s="63" t="s">
        <v>686</v>
      </c>
      <c r="D92" s="63" t="s">
        <v>86</v>
      </c>
      <c r="E92" s="112" t="s">
        <v>665</v>
      </c>
      <c r="F92" s="118" t="s">
        <v>38</v>
      </c>
      <c r="G92" s="125" t="s">
        <v>92</v>
      </c>
      <c r="I92" s="2"/>
      <c r="J92" s="2"/>
      <c r="K92" s="2"/>
      <c r="L92" s="2"/>
      <c r="M92" s="2"/>
    </row>
    <row r="93" spans="1:13" s="1" customFormat="1">
      <c r="A93" s="263" t="s">
        <v>22</v>
      </c>
      <c r="B93" s="263" t="s">
        <v>23</v>
      </c>
      <c r="C93" s="263" t="s">
        <v>31</v>
      </c>
      <c r="D93" s="263" t="s">
        <v>24</v>
      </c>
      <c r="E93" s="264" t="s">
        <v>25</v>
      </c>
      <c r="F93" s="118" t="s">
        <v>26</v>
      </c>
      <c r="G93" s="61">
        <v>100</v>
      </c>
      <c r="I93" s="2"/>
      <c r="J93" s="2"/>
      <c r="K93" s="2"/>
      <c r="L93" s="2"/>
      <c r="M93" s="2"/>
    </row>
    <row r="94" spans="1:13" s="1" customFormat="1">
      <c r="A94" s="263"/>
      <c r="B94" s="263"/>
      <c r="C94" s="263"/>
      <c r="D94" s="263"/>
      <c r="E94" s="264"/>
      <c r="F94" s="118" t="s">
        <v>35</v>
      </c>
      <c r="G94" s="61">
        <v>100</v>
      </c>
      <c r="I94" s="2"/>
      <c r="J94" s="2"/>
      <c r="K94" s="2"/>
      <c r="L94" s="2"/>
      <c r="M94" s="2"/>
    </row>
    <row r="95" spans="1:13" s="1" customFormat="1">
      <c r="A95" s="263"/>
      <c r="B95" s="263"/>
      <c r="C95" s="263"/>
      <c r="D95" s="263"/>
      <c r="E95" s="264"/>
      <c r="F95" s="118" t="s">
        <v>27</v>
      </c>
      <c r="G95" s="61" t="s">
        <v>92</v>
      </c>
      <c r="I95" s="2"/>
      <c r="J95" s="2"/>
      <c r="K95" s="2"/>
      <c r="L95" s="2"/>
      <c r="M95" s="2"/>
    </row>
    <row r="96" spans="1:13" s="1" customFormat="1">
      <c r="A96" s="263"/>
      <c r="B96" s="263"/>
      <c r="C96" s="263"/>
      <c r="D96" s="263"/>
      <c r="E96" s="264"/>
      <c r="F96" s="118" t="s">
        <v>36</v>
      </c>
      <c r="G96" s="122" t="s">
        <v>92</v>
      </c>
      <c r="I96" s="2"/>
      <c r="J96" s="2"/>
      <c r="K96" s="2"/>
      <c r="L96" s="2"/>
      <c r="M96" s="2"/>
    </row>
    <row r="97" spans="1:13" s="1" customFormat="1">
      <c r="A97" s="263"/>
      <c r="B97" s="263"/>
      <c r="C97" s="263"/>
      <c r="D97" s="263"/>
      <c r="E97" s="264"/>
      <c r="F97" s="118" t="s">
        <v>28</v>
      </c>
      <c r="G97" s="61" t="s">
        <v>92</v>
      </c>
      <c r="I97" s="2"/>
      <c r="J97" s="2"/>
      <c r="K97" s="2"/>
      <c r="L97" s="2"/>
      <c r="M97" s="2"/>
    </row>
    <row r="98" spans="1:13" s="1" customFormat="1" ht="198">
      <c r="A98" s="63" t="s">
        <v>687</v>
      </c>
      <c r="B98" s="63" t="s">
        <v>688</v>
      </c>
      <c r="C98" s="63" t="s">
        <v>689</v>
      </c>
      <c r="D98" s="63" t="s">
        <v>86</v>
      </c>
      <c r="E98" s="112" t="s">
        <v>665</v>
      </c>
      <c r="F98" s="118" t="s">
        <v>38</v>
      </c>
      <c r="G98" s="125" t="s">
        <v>92</v>
      </c>
      <c r="I98" s="2"/>
      <c r="J98" s="2"/>
      <c r="K98" s="2"/>
      <c r="L98" s="2"/>
      <c r="M98" s="2"/>
    </row>
    <row r="99" spans="1:13" s="1" customFormat="1">
      <c r="A99" s="264" t="s">
        <v>22</v>
      </c>
      <c r="B99" s="264" t="s">
        <v>23</v>
      </c>
      <c r="C99" s="264" t="s">
        <v>31</v>
      </c>
      <c r="D99" s="264" t="s">
        <v>24</v>
      </c>
      <c r="E99" s="264" t="s">
        <v>25</v>
      </c>
      <c r="F99" s="118" t="s">
        <v>26</v>
      </c>
      <c r="G99" s="61">
        <v>100</v>
      </c>
      <c r="I99" s="2"/>
      <c r="J99" s="2"/>
      <c r="K99" s="2"/>
      <c r="L99" s="2"/>
      <c r="M99" s="2"/>
    </row>
    <row r="100" spans="1:13" s="1" customFormat="1">
      <c r="A100" s="264"/>
      <c r="B100" s="264"/>
      <c r="C100" s="264"/>
      <c r="D100" s="264"/>
      <c r="E100" s="264"/>
      <c r="F100" s="118" t="s">
        <v>35</v>
      </c>
      <c r="G100" s="61">
        <v>100</v>
      </c>
      <c r="I100" s="2"/>
      <c r="J100" s="2"/>
      <c r="K100" s="2"/>
      <c r="L100" s="2"/>
      <c r="M100" s="2"/>
    </row>
    <row r="101" spans="1:13">
      <c r="A101" s="264"/>
      <c r="B101" s="264"/>
      <c r="C101" s="264"/>
      <c r="D101" s="264"/>
      <c r="E101" s="264"/>
      <c r="F101" s="118" t="s">
        <v>27</v>
      </c>
      <c r="G101" s="61" t="s">
        <v>92</v>
      </c>
    </row>
    <row r="102" spans="1:13">
      <c r="A102" s="264"/>
      <c r="B102" s="264"/>
      <c r="C102" s="264"/>
      <c r="D102" s="264"/>
      <c r="E102" s="264"/>
      <c r="F102" s="118" t="s">
        <v>36</v>
      </c>
      <c r="G102" s="122" t="s">
        <v>92</v>
      </c>
    </row>
    <row r="103" spans="1:13">
      <c r="A103" s="264"/>
      <c r="B103" s="264"/>
      <c r="C103" s="264"/>
      <c r="D103" s="264"/>
      <c r="E103" s="264"/>
      <c r="F103" s="118" t="s">
        <v>28</v>
      </c>
      <c r="G103" s="61" t="s">
        <v>92</v>
      </c>
    </row>
    <row r="104" spans="1:13" ht="82.5">
      <c r="A104" s="63" t="s">
        <v>690</v>
      </c>
      <c r="B104" s="112" t="s">
        <v>691</v>
      </c>
      <c r="C104" s="112" t="s">
        <v>692</v>
      </c>
      <c r="D104" s="112" t="s">
        <v>86</v>
      </c>
      <c r="E104" s="112" t="s">
        <v>665</v>
      </c>
      <c r="F104" s="118" t="s">
        <v>38</v>
      </c>
      <c r="G104" s="111" t="s">
        <v>92</v>
      </c>
    </row>
    <row r="105" spans="1:13">
      <c r="A105" s="264" t="s">
        <v>22</v>
      </c>
      <c r="B105" s="264" t="s">
        <v>23</v>
      </c>
      <c r="C105" s="264" t="s">
        <v>31</v>
      </c>
      <c r="D105" s="264" t="s">
        <v>24</v>
      </c>
      <c r="E105" s="264" t="s">
        <v>25</v>
      </c>
      <c r="F105" s="118" t="s">
        <v>26</v>
      </c>
      <c r="G105" s="61">
        <v>100</v>
      </c>
    </row>
    <row r="106" spans="1:13">
      <c r="A106" s="264"/>
      <c r="B106" s="264"/>
      <c r="C106" s="264"/>
      <c r="D106" s="264"/>
      <c r="E106" s="264"/>
      <c r="F106" s="118" t="s">
        <v>35</v>
      </c>
      <c r="G106" s="61">
        <v>100</v>
      </c>
    </row>
    <row r="107" spans="1:13">
      <c r="A107" s="264"/>
      <c r="B107" s="264"/>
      <c r="C107" s="264"/>
      <c r="D107" s="264"/>
      <c r="E107" s="264"/>
      <c r="F107" s="118" t="s">
        <v>27</v>
      </c>
      <c r="G107" s="61" t="s">
        <v>92</v>
      </c>
    </row>
    <row r="108" spans="1:13">
      <c r="A108" s="264"/>
      <c r="B108" s="264"/>
      <c r="C108" s="264"/>
      <c r="D108" s="264"/>
      <c r="E108" s="264"/>
      <c r="F108" s="118" t="s">
        <v>36</v>
      </c>
      <c r="G108" s="122" t="s">
        <v>92</v>
      </c>
    </row>
    <row r="109" spans="1:13">
      <c r="A109" s="264"/>
      <c r="B109" s="264"/>
      <c r="C109" s="264"/>
      <c r="D109" s="264"/>
      <c r="E109" s="264"/>
      <c r="F109" s="118" t="s">
        <v>28</v>
      </c>
      <c r="G109" s="61" t="s">
        <v>92</v>
      </c>
      <c r="H109" s="121"/>
    </row>
    <row r="110" spans="1:13" ht="82.5">
      <c r="A110" s="63" t="s">
        <v>693</v>
      </c>
      <c r="B110" s="63" t="s">
        <v>694</v>
      </c>
      <c r="C110" s="63" t="s">
        <v>695</v>
      </c>
      <c r="D110" s="63" t="s">
        <v>86</v>
      </c>
      <c r="E110" s="112" t="s">
        <v>665</v>
      </c>
      <c r="F110" s="118" t="s">
        <v>38</v>
      </c>
      <c r="G110" s="111" t="s">
        <v>92</v>
      </c>
    </row>
    <row r="111" spans="1:13">
      <c r="A111" s="263" t="s">
        <v>22</v>
      </c>
      <c r="B111" s="263" t="s">
        <v>23</v>
      </c>
      <c r="C111" s="263" t="s">
        <v>31</v>
      </c>
      <c r="D111" s="263" t="s">
        <v>24</v>
      </c>
      <c r="E111" s="264" t="s">
        <v>25</v>
      </c>
      <c r="F111" s="118" t="s">
        <v>26</v>
      </c>
      <c r="G111" s="61">
        <v>100</v>
      </c>
    </row>
    <row r="112" spans="1:13">
      <c r="A112" s="263"/>
      <c r="B112" s="263"/>
      <c r="C112" s="263"/>
      <c r="D112" s="263"/>
      <c r="E112" s="264"/>
      <c r="F112" s="118" t="s">
        <v>35</v>
      </c>
      <c r="G112" s="61">
        <v>100</v>
      </c>
    </row>
    <row r="113" spans="1:13">
      <c r="A113" s="263"/>
      <c r="B113" s="263"/>
      <c r="C113" s="263"/>
      <c r="D113" s="263"/>
      <c r="E113" s="264"/>
      <c r="F113" s="118" t="s">
        <v>27</v>
      </c>
      <c r="G113" s="61" t="s">
        <v>92</v>
      </c>
    </row>
    <row r="114" spans="1:13">
      <c r="A114" s="263"/>
      <c r="B114" s="263"/>
      <c r="C114" s="263"/>
      <c r="D114" s="263"/>
      <c r="E114" s="264"/>
      <c r="F114" s="118" t="s">
        <v>36</v>
      </c>
      <c r="G114" s="122" t="s">
        <v>92</v>
      </c>
    </row>
    <row r="115" spans="1:13">
      <c r="A115" s="263"/>
      <c r="B115" s="263"/>
      <c r="C115" s="263"/>
      <c r="D115" s="263"/>
      <c r="E115" s="264"/>
      <c r="F115" s="118" t="s">
        <v>28</v>
      </c>
      <c r="G115" s="61" t="s">
        <v>92</v>
      </c>
    </row>
    <row r="116" spans="1:13" ht="148.5">
      <c r="A116" s="63" t="s">
        <v>696</v>
      </c>
      <c r="B116" s="63" t="s">
        <v>697</v>
      </c>
      <c r="C116" s="123" t="s">
        <v>698</v>
      </c>
      <c r="D116" s="63" t="s">
        <v>86</v>
      </c>
      <c r="E116" s="112" t="s">
        <v>665</v>
      </c>
      <c r="F116" s="118" t="s">
        <v>38</v>
      </c>
      <c r="G116" s="111" t="s">
        <v>92</v>
      </c>
    </row>
    <row r="117" spans="1:13" s="1" customFormat="1">
      <c r="A117" s="257" t="s">
        <v>29</v>
      </c>
      <c r="B117" s="257"/>
      <c r="C117" s="257"/>
      <c r="D117" s="257"/>
      <c r="E117" s="257"/>
      <c r="F117" s="257"/>
      <c r="G117" s="257"/>
      <c r="I117" s="2"/>
      <c r="J117" s="2"/>
      <c r="K117" s="2"/>
      <c r="L117" s="2"/>
      <c r="M117" s="2"/>
    </row>
    <row r="118" spans="1:13" s="1" customFormat="1" ht="16.5" customHeight="1">
      <c r="A118" s="260" t="s">
        <v>185</v>
      </c>
      <c r="B118" s="261"/>
      <c r="C118" s="261"/>
      <c r="D118" s="261"/>
      <c r="E118" s="261"/>
      <c r="F118" s="261"/>
      <c r="G118" s="262"/>
      <c r="I118" s="2"/>
      <c r="J118" s="2"/>
      <c r="K118" s="2"/>
      <c r="L118" s="2"/>
      <c r="M118" s="2"/>
    </row>
    <row r="119" spans="1:13" s="1" customFormat="1">
      <c r="A119" s="126" t="s">
        <v>52</v>
      </c>
      <c r="B119" s="259"/>
      <c r="C119" s="259"/>
      <c r="D119" s="259"/>
      <c r="E119" s="259"/>
      <c r="F119" s="259"/>
      <c r="G119" s="259"/>
      <c r="I119" s="2"/>
      <c r="J119" s="2"/>
      <c r="K119" s="2"/>
      <c r="L119" s="2"/>
      <c r="M119" s="2"/>
    </row>
    <row r="120" spans="1:13" s="1" customFormat="1">
      <c r="A120" s="260" t="s">
        <v>659</v>
      </c>
      <c r="B120" s="261"/>
      <c r="C120" s="261"/>
      <c r="D120" s="261"/>
      <c r="E120" s="261"/>
      <c r="F120" s="261"/>
      <c r="G120" s="262"/>
      <c r="I120" s="2"/>
      <c r="J120" s="2"/>
      <c r="K120" s="2"/>
      <c r="L120" s="2"/>
      <c r="M120" s="2"/>
    </row>
    <row r="121" spans="1:13" s="1" customFormat="1">
      <c r="A121" s="126" t="s">
        <v>52</v>
      </c>
      <c r="B121" s="259"/>
      <c r="C121" s="259"/>
      <c r="D121" s="259"/>
      <c r="E121" s="259"/>
      <c r="F121" s="259"/>
      <c r="G121" s="259"/>
      <c r="I121" s="2"/>
      <c r="J121" s="2"/>
      <c r="K121" s="2"/>
      <c r="L121" s="2"/>
      <c r="M121" s="2"/>
    </row>
    <row r="122" spans="1:13" s="1" customFormat="1">
      <c r="A122" s="260" t="s">
        <v>662</v>
      </c>
      <c r="B122" s="261"/>
      <c r="C122" s="261"/>
      <c r="D122" s="261"/>
      <c r="E122" s="261"/>
      <c r="F122" s="261"/>
      <c r="G122" s="262"/>
      <c r="I122" s="2"/>
      <c r="J122" s="2"/>
      <c r="K122" s="2"/>
      <c r="L122" s="2"/>
      <c r="M122" s="2"/>
    </row>
    <row r="123" spans="1:13" s="1" customFormat="1">
      <c r="A123" s="126" t="s">
        <v>52</v>
      </c>
      <c r="B123" s="259"/>
      <c r="C123" s="259"/>
      <c r="D123" s="259"/>
      <c r="E123" s="259"/>
      <c r="F123" s="259"/>
      <c r="G123" s="259"/>
      <c r="I123" s="2"/>
      <c r="J123" s="2"/>
      <c r="K123" s="2"/>
      <c r="L123" s="2"/>
      <c r="M123" s="2"/>
    </row>
    <row r="124" spans="1:13" s="1" customFormat="1">
      <c r="A124" s="260" t="s">
        <v>666</v>
      </c>
      <c r="B124" s="261"/>
      <c r="C124" s="261"/>
      <c r="D124" s="261"/>
      <c r="E124" s="261"/>
      <c r="F124" s="261"/>
      <c r="G124" s="262"/>
      <c r="I124" s="2"/>
      <c r="J124" s="2"/>
      <c r="K124" s="2"/>
      <c r="L124" s="2"/>
      <c r="M124" s="2"/>
    </row>
    <row r="125" spans="1:13" s="1" customFormat="1">
      <c r="A125" s="126" t="s">
        <v>52</v>
      </c>
      <c r="B125" s="259"/>
      <c r="C125" s="259"/>
      <c r="D125" s="259"/>
      <c r="E125" s="259"/>
      <c r="F125" s="259"/>
      <c r="G125" s="259"/>
      <c r="I125" s="2"/>
      <c r="J125" s="2"/>
      <c r="K125" s="2"/>
      <c r="L125" s="2"/>
      <c r="M125" s="2"/>
    </row>
    <row r="126" spans="1:13" s="1" customFormat="1">
      <c r="A126" s="260" t="s">
        <v>669</v>
      </c>
      <c r="B126" s="261"/>
      <c r="C126" s="261"/>
      <c r="D126" s="261"/>
      <c r="E126" s="261"/>
      <c r="F126" s="261"/>
      <c r="G126" s="262"/>
      <c r="I126" s="2"/>
      <c r="J126" s="2"/>
      <c r="K126" s="2"/>
      <c r="L126" s="2"/>
      <c r="M126" s="2"/>
    </row>
    <row r="127" spans="1:13" s="1" customFormat="1">
      <c r="A127" s="126" t="s">
        <v>52</v>
      </c>
      <c r="B127" s="259"/>
      <c r="C127" s="259"/>
      <c r="D127" s="259"/>
      <c r="E127" s="259"/>
      <c r="F127" s="259"/>
      <c r="G127" s="259"/>
      <c r="I127" s="2"/>
      <c r="J127" s="2"/>
      <c r="K127" s="2"/>
      <c r="L127" s="2"/>
      <c r="M127" s="2"/>
    </row>
    <row r="128" spans="1:13" s="1" customFormat="1">
      <c r="A128" s="260" t="s">
        <v>672</v>
      </c>
      <c r="B128" s="261"/>
      <c r="C128" s="261"/>
      <c r="D128" s="261"/>
      <c r="E128" s="261"/>
      <c r="F128" s="261"/>
      <c r="G128" s="262"/>
      <c r="I128" s="2"/>
      <c r="J128" s="2"/>
      <c r="K128" s="2"/>
      <c r="L128" s="2"/>
      <c r="M128" s="2"/>
    </row>
    <row r="129" spans="1:13" s="1" customFormat="1">
      <c r="A129" s="126" t="s">
        <v>52</v>
      </c>
      <c r="B129" s="259"/>
      <c r="C129" s="259"/>
      <c r="D129" s="259"/>
      <c r="E129" s="259"/>
      <c r="F129" s="259"/>
      <c r="G129" s="259"/>
      <c r="I129" s="2"/>
      <c r="J129" s="2"/>
      <c r="K129" s="2"/>
      <c r="L129" s="2"/>
      <c r="M129" s="2"/>
    </row>
    <row r="130" spans="1:13" s="1" customFormat="1">
      <c r="A130" s="260" t="s">
        <v>675</v>
      </c>
      <c r="B130" s="261"/>
      <c r="C130" s="261"/>
      <c r="D130" s="261"/>
      <c r="E130" s="261"/>
      <c r="F130" s="261"/>
      <c r="G130" s="262"/>
      <c r="I130" s="2"/>
      <c r="J130" s="2"/>
      <c r="K130" s="2"/>
      <c r="L130" s="2"/>
      <c r="M130" s="2"/>
    </row>
    <row r="131" spans="1:13" s="1" customFormat="1">
      <c r="A131" s="126" t="s">
        <v>52</v>
      </c>
      <c r="B131" s="259"/>
      <c r="C131" s="259"/>
      <c r="D131" s="259"/>
      <c r="E131" s="259"/>
      <c r="F131" s="259"/>
      <c r="G131" s="259"/>
      <c r="I131" s="2"/>
      <c r="J131" s="2"/>
      <c r="K131" s="2"/>
      <c r="L131" s="2"/>
      <c r="M131" s="2"/>
    </row>
    <row r="132" spans="1:13" s="1" customFormat="1">
      <c r="A132" s="260" t="s">
        <v>678</v>
      </c>
      <c r="B132" s="261"/>
      <c r="C132" s="261"/>
      <c r="D132" s="261"/>
      <c r="E132" s="261"/>
      <c r="F132" s="261"/>
      <c r="G132" s="262"/>
      <c r="I132" s="2"/>
      <c r="J132" s="2"/>
      <c r="K132" s="2"/>
      <c r="L132" s="2"/>
      <c r="M132" s="2"/>
    </row>
    <row r="133" spans="1:13" s="1" customFormat="1">
      <c r="A133" s="126" t="s">
        <v>52</v>
      </c>
      <c r="B133" s="259"/>
      <c r="C133" s="259"/>
      <c r="D133" s="259"/>
      <c r="E133" s="259"/>
      <c r="F133" s="259"/>
      <c r="G133" s="259"/>
      <c r="I133" s="2"/>
      <c r="J133" s="2"/>
      <c r="K133" s="2"/>
      <c r="L133" s="2"/>
      <c r="M133" s="2"/>
    </row>
    <row r="134" spans="1:13" s="1" customFormat="1">
      <c r="A134" s="260" t="s">
        <v>681</v>
      </c>
      <c r="B134" s="261"/>
      <c r="C134" s="261"/>
      <c r="D134" s="261"/>
      <c r="E134" s="261"/>
      <c r="F134" s="261"/>
      <c r="G134" s="262"/>
      <c r="I134" s="2"/>
      <c r="J134" s="2"/>
      <c r="K134" s="2"/>
      <c r="L134" s="2"/>
      <c r="M134" s="2"/>
    </row>
    <row r="135" spans="1:13" s="1" customFormat="1">
      <c r="A135" s="126" t="s">
        <v>52</v>
      </c>
      <c r="B135" s="259"/>
      <c r="C135" s="259"/>
      <c r="D135" s="259"/>
      <c r="E135" s="259"/>
      <c r="F135" s="259"/>
      <c r="G135" s="259"/>
      <c r="I135" s="2"/>
      <c r="J135" s="2"/>
      <c r="K135" s="2"/>
      <c r="L135" s="2"/>
      <c r="M135" s="2"/>
    </row>
    <row r="136" spans="1:13" s="1" customFormat="1">
      <c r="A136" s="260" t="s">
        <v>684</v>
      </c>
      <c r="B136" s="261"/>
      <c r="C136" s="261"/>
      <c r="D136" s="261"/>
      <c r="E136" s="261"/>
      <c r="F136" s="261"/>
      <c r="G136" s="262"/>
      <c r="I136" s="2"/>
      <c r="J136" s="2"/>
      <c r="K136" s="2"/>
      <c r="L136" s="2"/>
      <c r="M136" s="2"/>
    </row>
    <row r="137" spans="1:13" s="1" customFormat="1">
      <c r="A137" s="126" t="s">
        <v>52</v>
      </c>
      <c r="B137" s="259"/>
      <c r="C137" s="259"/>
      <c r="D137" s="259"/>
      <c r="E137" s="259"/>
      <c r="F137" s="259"/>
      <c r="G137" s="259"/>
      <c r="I137" s="2"/>
      <c r="J137" s="2"/>
      <c r="K137" s="2"/>
      <c r="L137" s="2"/>
      <c r="M137" s="2"/>
    </row>
    <row r="138" spans="1:13" s="1" customFormat="1">
      <c r="A138" s="260" t="s">
        <v>687</v>
      </c>
      <c r="B138" s="261"/>
      <c r="C138" s="261"/>
      <c r="D138" s="261"/>
      <c r="E138" s="261"/>
      <c r="F138" s="261"/>
      <c r="G138" s="262"/>
      <c r="I138" s="2"/>
      <c r="J138" s="2"/>
      <c r="K138" s="2"/>
      <c r="L138" s="2"/>
      <c r="M138" s="2"/>
    </row>
    <row r="139" spans="1:13" s="1" customFormat="1">
      <c r="A139" s="126" t="s">
        <v>52</v>
      </c>
      <c r="B139" s="259"/>
      <c r="C139" s="259"/>
      <c r="D139" s="259"/>
      <c r="E139" s="259"/>
      <c r="F139" s="259"/>
      <c r="G139" s="259"/>
      <c r="I139" s="2"/>
      <c r="J139" s="2"/>
      <c r="K139" s="2"/>
      <c r="L139" s="2"/>
      <c r="M139" s="2"/>
    </row>
    <row r="140" spans="1:13" s="1" customFormat="1">
      <c r="A140" s="260" t="s">
        <v>690</v>
      </c>
      <c r="B140" s="261"/>
      <c r="C140" s="261"/>
      <c r="D140" s="261"/>
      <c r="E140" s="261"/>
      <c r="F140" s="261"/>
      <c r="G140" s="262"/>
      <c r="I140" s="2"/>
      <c r="J140" s="2"/>
      <c r="K140" s="2"/>
      <c r="L140" s="2"/>
      <c r="M140" s="2"/>
    </row>
    <row r="141" spans="1:13" s="1" customFormat="1">
      <c r="A141" s="126" t="s">
        <v>52</v>
      </c>
      <c r="B141" s="259"/>
      <c r="C141" s="259"/>
      <c r="D141" s="259"/>
      <c r="E141" s="259"/>
      <c r="F141" s="259"/>
      <c r="G141" s="259"/>
      <c r="I141" s="2"/>
      <c r="J141" s="2"/>
      <c r="K141" s="2"/>
      <c r="L141" s="2"/>
      <c r="M141" s="2"/>
    </row>
    <row r="142" spans="1:13" s="1" customFormat="1">
      <c r="A142" s="260" t="s">
        <v>693</v>
      </c>
      <c r="B142" s="261"/>
      <c r="C142" s="261"/>
      <c r="D142" s="261"/>
      <c r="E142" s="261"/>
      <c r="F142" s="261"/>
      <c r="G142" s="262"/>
      <c r="I142" s="2"/>
      <c r="J142" s="2"/>
      <c r="K142" s="2"/>
      <c r="L142" s="2"/>
      <c r="M142" s="2"/>
    </row>
    <row r="143" spans="1:13" s="1" customFormat="1">
      <c r="A143" s="126" t="s">
        <v>52</v>
      </c>
      <c r="B143" s="259"/>
      <c r="C143" s="259"/>
      <c r="D143" s="259"/>
      <c r="E143" s="259"/>
      <c r="F143" s="259"/>
      <c r="G143" s="259"/>
      <c r="I143" s="2"/>
      <c r="J143" s="2"/>
      <c r="K143" s="2"/>
      <c r="L143" s="2"/>
      <c r="M143" s="2"/>
    </row>
    <row r="144" spans="1:13" s="1" customFormat="1">
      <c r="A144" s="260" t="s">
        <v>696</v>
      </c>
      <c r="B144" s="261"/>
      <c r="C144" s="261"/>
      <c r="D144" s="261"/>
      <c r="E144" s="261"/>
      <c r="F144" s="261"/>
      <c r="G144" s="262"/>
      <c r="I144" s="2"/>
      <c r="J144" s="2"/>
      <c r="K144" s="2"/>
      <c r="L144" s="2"/>
      <c r="M144" s="2"/>
    </row>
    <row r="145" spans="1:13" s="1" customFormat="1">
      <c r="A145" s="126" t="s">
        <v>52</v>
      </c>
      <c r="B145" s="259"/>
      <c r="C145" s="259"/>
      <c r="D145" s="259"/>
      <c r="E145" s="259"/>
      <c r="F145" s="259"/>
      <c r="G145" s="259"/>
      <c r="I145" s="2"/>
      <c r="J145" s="2"/>
      <c r="K145" s="2"/>
      <c r="L145" s="2"/>
      <c r="M145" s="2"/>
    </row>
    <row r="146" spans="1:13" s="1" customFormat="1">
      <c r="A146" s="256"/>
      <c r="B146" s="256"/>
      <c r="C146" s="256"/>
      <c r="D146" s="256"/>
      <c r="E146" s="256"/>
      <c r="F146" s="256"/>
      <c r="G146" s="256"/>
      <c r="I146" s="2"/>
      <c r="J146" s="2"/>
      <c r="K146" s="2"/>
      <c r="L146" s="2"/>
      <c r="M146" s="2"/>
    </row>
    <row r="147" spans="1:13" s="1" customFormat="1">
      <c r="A147" s="257" t="s">
        <v>37</v>
      </c>
      <c r="B147" s="257"/>
      <c r="C147" s="257"/>
      <c r="D147" s="257"/>
      <c r="E147" s="257"/>
      <c r="F147" s="257"/>
      <c r="G147" s="257"/>
      <c r="I147" s="2"/>
      <c r="J147" s="2"/>
      <c r="K147" s="2"/>
      <c r="L147" s="2"/>
      <c r="M147" s="2"/>
    </row>
    <row r="148" spans="1:13">
      <c r="A148" s="255" t="s">
        <v>650</v>
      </c>
      <c r="B148" s="255"/>
      <c r="C148" s="255"/>
      <c r="D148" s="255"/>
      <c r="E148" s="255"/>
      <c r="F148" s="255"/>
      <c r="G148" s="255"/>
    </row>
    <row r="149" spans="1:13">
      <c r="A149" s="256"/>
      <c r="B149" s="256"/>
      <c r="C149" s="256"/>
      <c r="D149" s="256"/>
      <c r="E149" s="256"/>
      <c r="F149" s="256"/>
      <c r="G149" s="256"/>
    </row>
    <row r="150" spans="1:13">
      <c r="A150" s="257" t="s">
        <v>251</v>
      </c>
      <c r="B150" s="257"/>
      <c r="C150" s="257"/>
      <c r="D150" s="257"/>
      <c r="E150" s="257"/>
      <c r="F150" s="257"/>
      <c r="G150" s="257"/>
    </row>
    <row r="151" spans="1:13">
      <c r="A151" s="258" t="s">
        <v>699</v>
      </c>
      <c r="B151" s="258"/>
      <c r="C151" s="258"/>
      <c r="D151" s="258"/>
      <c r="E151" s="258"/>
      <c r="F151" s="258"/>
      <c r="G151" s="258"/>
    </row>
    <row r="152" spans="1:13" s="1" customFormat="1" ht="56.25" customHeight="1">
      <c r="A152" s="126" t="s">
        <v>52</v>
      </c>
      <c r="B152" s="259" t="s">
        <v>700</v>
      </c>
      <c r="C152" s="259"/>
      <c r="D152" s="259"/>
      <c r="E152" s="259"/>
      <c r="F152" s="259"/>
      <c r="G152" s="259"/>
      <c r="I152" s="2"/>
      <c r="J152" s="2"/>
      <c r="K152" s="2"/>
      <c r="L152" s="2"/>
      <c r="M152" s="2"/>
    </row>
    <row r="153" spans="1:13" s="1" customFormat="1">
      <c r="A153" s="256"/>
      <c r="B153" s="256"/>
      <c r="C153" s="256"/>
      <c r="D153" s="256"/>
      <c r="E153" s="256"/>
      <c r="F153" s="256"/>
      <c r="G153" s="256"/>
      <c r="I153" s="2"/>
      <c r="J153" s="2"/>
      <c r="K153" s="2"/>
      <c r="L153" s="2"/>
      <c r="M153" s="2"/>
    </row>
  </sheetData>
  <mergeCells count="15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8:E68"/>
    <mergeCell ref="F68:G68"/>
    <mergeCell ref="A69:A73"/>
    <mergeCell ref="B69:B73"/>
    <mergeCell ref="C69:C73"/>
    <mergeCell ref="D69:D73"/>
    <mergeCell ref="E69:E73"/>
    <mergeCell ref="A61:A65"/>
    <mergeCell ref="B61:B65"/>
    <mergeCell ref="C61:C65"/>
    <mergeCell ref="D61:D65"/>
    <mergeCell ref="E61:E65"/>
    <mergeCell ref="A67:G67"/>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111:A115"/>
    <mergeCell ref="B111:B115"/>
    <mergeCell ref="C111:C115"/>
    <mergeCell ref="D111:D115"/>
    <mergeCell ref="E111:E115"/>
    <mergeCell ref="A117:G117"/>
    <mergeCell ref="A99:A103"/>
    <mergeCell ref="B99:B103"/>
    <mergeCell ref="C99:C103"/>
    <mergeCell ref="D99:D103"/>
    <mergeCell ref="E99:E103"/>
    <mergeCell ref="A105:A109"/>
    <mergeCell ref="B105:B109"/>
    <mergeCell ref="C105:C109"/>
    <mergeCell ref="D105:D109"/>
    <mergeCell ref="E105:E109"/>
    <mergeCell ref="A124:G124"/>
    <mergeCell ref="B125:G125"/>
    <mergeCell ref="A126:G126"/>
    <mergeCell ref="B127:G127"/>
    <mergeCell ref="A128:G128"/>
    <mergeCell ref="B129:G129"/>
    <mergeCell ref="A118:G118"/>
    <mergeCell ref="B119:G119"/>
    <mergeCell ref="A120:G120"/>
    <mergeCell ref="B121:G121"/>
    <mergeCell ref="A122:G122"/>
    <mergeCell ref="B123:G123"/>
    <mergeCell ref="A136:G136"/>
    <mergeCell ref="B137:G137"/>
    <mergeCell ref="A138:G138"/>
    <mergeCell ref="B139:G139"/>
    <mergeCell ref="A140:G140"/>
    <mergeCell ref="B141:G141"/>
    <mergeCell ref="A130:G130"/>
    <mergeCell ref="B131:G131"/>
    <mergeCell ref="A132:G132"/>
    <mergeCell ref="B133:G133"/>
    <mergeCell ref="A134:G134"/>
    <mergeCell ref="B135:G135"/>
    <mergeCell ref="A148:G148"/>
    <mergeCell ref="A149:G149"/>
    <mergeCell ref="A150:G150"/>
    <mergeCell ref="A151:G151"/>
    <mergeCell ref="B152:G152"/>
    <mergeCell ref="A153:G153"/>
    <mergeCell ref="A142:G142"/>
    <mergeCell ref="B143:G143"/>
    <mergeCell ref="A144:G144"/>
    <mergeCell ref="B145:G145"/>
    <mergeCell ref="A146:G146"/>
    <mergeCell ref="A147:G14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09"/>
  <sheetViews>
    <sheetView showGridLines="0" zoomScale="70" zoomScaleNormal="70" workbookViewId="0">
      <selection activeCell="C22" sqref="C22:G23"/>
    </sheetView>
  </sheetViews>
  <sheetFormatPr baseColWidth="10" defaultColWidth="11.42578125"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138" customWidth="1"/>
    <col min="7" max="7" width="15.140625" style="70"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701</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702</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184</v>
      </c>
      <c r="B11" s="294"/>
      <c r="C11" s="294"/>
      <c r="D11" s="294"/>
      <c r="E11" s="294"/>
      <c r="F11" s="294"/>
      <c r="G11" s="294"/>
    </row>
    <row r="12" spans="1:8">
      <c r="A12" s="294" t="s">
        <v>48</v>
      </c>
      <c r="B12" s="294"/>
      <c r="C12" s="294"/>
      <c r="D12" s="294"/>
      <c r="E12" s="294"/>
      <c r="F12" s="294"/>
      <c r="G12" s="294"/>
    </row>
    <row r="13" spans="1:8">
      <c r="A13" s="283" t="s">
        <v>306</v>
      </c>
      <c r="B13" s="283"/>
      <c r="C13" s="283"/>
      <c r="D13" s="283"/>
      <c r="E13" s="283"/>
      <c r="F13" s="283"/>
      <c r="G13" s="283"/>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23" t="s">
        <v>13</v>
      </c>
      <c r="F20" s="218" t="s">
        <v>14</v>
      </c>
      <c r="G20" s="71" t="s">
        <v>15</v>
      </c>
    </row>
    <row r="21" spans="1:7">
      <c r="A21" s="304"/>
      <c r="B21" s="305"/>
      <c r="C21" s="308" t="s">
        <v>16</v>
      </c>
      <c r="D21" s="309"/>
      <c r="E21" s="224" t="s">
        <v>16</v>
      </c>
      <c r="F21" s="219" t="s">
        <v>16</v>
      </c>
      <c r="G21" s="72" t="s">
        <v>17</v>
      </c>
    </row>
    <row r="22" spans="1:7">
      <c r="A22" s="264" t="s">
        <v>168</v>
      </c>
      <c r="B22" s="264"/>
      <c r="C22" s="266">
        <f>'E001'!B20</f>
        <v>320.03054400000002</v>
      </c>
      <c r="D22" s="266"/>
      <c r="E22" s="229">
        <f>'E001'!C20</f>
        <v>319.41625599999998</v>
      </c>
      <c r="F22" s="229">
        <f>'E001'!D20</f>
        <v>191.727284</v>
      </c>
      <c r="G22" s="192">
        <f>F22/C22*100</f>
        <v>59.909057930420538</v>
      </c>
    </row>
    <row r="23" spans="1:7">
      <c r="A23" s="264" t="s">
        <v>18</v>
      </c>
      <c r="B23" s="264"/>
      <c r="C23" s="268">
        <f>'E001'!B21</f>
        <v>311.15327400000001</v>
      </c>
      <c r="D23" s="268"/>
      <c r="E23" s="190">
        <f>'E001'!C21</f>
        <v>206.62724800000001</v>
      </c>
      <c r="F23" s="229">
        <f>'E001'!D21</f>
        <v>191.727284</v>
      </c>
      <c r="G23" s="194">
        <f>F23/C23*100</f>
        <v>61.618276271134462</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27" t="s">
        <v>26</v>
      </c>
      <c r="G27" s="65">
        <v>1</v>
      </c>
    </row>
    <row r="28" spans="1:7">
      <c r="A28" s="264"/>
      <c r="B28" s="264"/>
      <c r="C28" s="264"/>
      <c r="D28" s="264"/>
      <c r="E28" s="264"/>
      <c r="F28" s="34" t="s">
        <v>35</v>
      </c>
      <c r="G28" s="65">
        <v>1</v>
      </c>
    </row>
    <row r="29" spans="1:7">
      <c r="A29" s="264"/>
      <c r="B29" s="264"/>
      <c r="C29" s="264"/>
      <c r="D29" s="264"/>
      <c r="E29" s="264"/>
      <c r="F29" s="227" t="s">
        <v>27</v>
      </c>
      <c r="G29" s="65" t="s">
        <v>92</v>
      </c>
    </row>
    <row r="30" spans="1:7">
      <c r="A30" s="264"/>
      <c r="B30" s="264"/>
      <c r="C30" s="264"/>
      <c r="D30" s="264"/>
      <c r="E30" s="264"/>
      <c r="F30" s="34" t="s">
        <v>36</v>
      </c>
      <c r="G30" s="65" t="s">
        <v>92</v>
      </c>
    </row>
    <row r="31" spans="1:7">
      <c r="A31" s="264"/>
      <c r="B31" s="264"/>
      <c r="C31" s="264"/>
      <c r="D31" s="264"/>
      <c r="E31" s="264"/>
      <c r="F31" s="227" t="s">
        <v>28</v>
      </c>
      <c r="G31" s="65" t="s">
        <v>92</v>
      </c>
    </row>
    <row r="32" spans="1:7" ht="82.5">
      <c r="A32" s="217" t="s">
        <v>703</v>
      </c>
      <c r="B32" s="217" t="s">
        <v>704</v>
      </c>
      <c r="C32" s="217" t="s">
        <v>187</v>
      </c>
      <c r="D32" s="220" t="s">
        <v>72</v>
      </c>
      <c r="E32" s="220" t="s">
        <v>73</v>
      </c>
      <c r="F32" s="227" t="s">
        <v>40</v>
      </c>
      <c r="G32" s="65"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227" t="s">
        <v>26</v>
      </c>
      <c r="G35" s="135">
        <v>86.2</v>
      </c>
    </row>
    <row r="36" spans="1:7">
      <c r="A36" s="264"/>
      <c r="B36" s="264"/>
      <c r="C36" s="264"/>
      <c r="D36" s="264"/>
      <c r="E36" s="264"/>
      <c r="F36" s="34" t="s">
        <v>35</v>
      </c>
      <c r="G36" s="136">
        <v>86.2</v>
      </c>
    </row>
    <row r="37" spans="1:7">
      <c r="A37" s="264"/>
      <c r="B37" s="264"/>
      <c r="C37" s="264"/>
      <c r="D37" s="264"/>
      <c r="E37" s="264"/>
      <c r="F37" s="34" t="s">
        <v>27</v>
      </c>
      <c r="G37" s="65" t="s">
        <v>92</v>
      </c>
    </row>
    <row r="38" spans="1:7">
      <c r="A38" s="264"/>
      <c r="B38" s="264"/>
      <c r="C38" s="264"/>
      <c r="D38" s="264"/>
      <c r="E38" s="264"/>
      <c r="F38" s="34" t="s">
        <v>36</v>
      </c>
      <c r="G38" s="65" t="s">
        <v>92</v>
      </c>
    </row>
    <row r="39" spans="1:7">
      <c r="A39" s="264"/>
      <c r="B39" s="264"/>
      <c r="C39" s="264"/>
      <c r="D39" s="264"/>
      <c r="E39" s="264"/>
      <c r="F39" s="34" t="s">
        <v>28</v>
      </c>
      <c r="G39" s="65" t="s">
        <v>92</v>
      </c>
    </row>
    <row r="40" spans="1:7" ht="49.5">
      <c r="A40" s="217" t="s">
        <v>705</v>
      </c>
      <c r="B40" s="217" t="s">
        <v>706</v>
      </c>
      <c r="C40" s="217" t="s">
        <v>707</v>
      </c>
      <c r="D40" s="220" t="s">
        <v>93</v>
      </c>
      <c r="E40" s="220" t="s">
        <v>73</v>
      </c>
      <c r="F40" s="34" t="s">
        <v>38</v>
      </c>
      <c r="G40" s="65" t="s">
        <v>92</v>
      </c>
    </row>
    <row r="41" spans="1:7">
      <c r="A41" s="312" t="s">
        <v>42</v>
      </c>
      <c r="B41" s="312"/>
      <c r="C41" s="312"/>
      <c r="D41" s="312"/>
      <c r="E41" s="312"/>
      <c r="F41" s="312"/>
      <c r="G41" s="312"/>
    </row>
    <row r="42" spans="1:7">
      <c r="A42" s="312" t="s">
        <v>20</v>
      </c>
      <c r="B42" s="312"/>
      <c r="C42" s="312"/>
      <c r="D42" s="312"/>
      <c r="E42" s="312"/>
      <c r="F42" s="312" t="s">
        <v>21</v>
      </c>
      <c r="G42" s="312"/>
    </row>
    <row r="43" spans="1:7">
      <c r="A43" s="264" t="s">
        <v>22</v>
      </c>
      <c r="B43" s="264" t="s">
        <v>23</v>
      </c>
      <c r="C43" s="264" t="s">
        <v>31</v>
      </c>
      <c r="D43" s="264" t="s">
        <v>24</v>
      </c>
      <c r="E43" s="264" t="s">
        <v>25</v>
      </c>
      <c r="F43" s="227" t="s">
        <v>26</v>
      </c>
      <c r="G43" s="135">
        <v>72.5</v>
      </c>
    </row>
    <row r="44" spans="1:7">
      <c r="A44" s="264"/>
      <c r="B44" s="264"/>
      <c r="C44" s="264"/>
      <c r="D44" s="264"/>
      <c r="E44" s="264"/>
      <c r="F44" s="34" t="s">
        <v>35</v>
      </c>
      <c r="G44" s="66">
        <v>86</v>
      </c>
    </row>
    <row r="45" spans="1:7">
      <c r="A45" s="264"/>
      <c r="B45" s="264"/>
      <c r="C45" s="264"/>
      <c r="D45" s="264"/>
      <c r="E45" s="264"/>
      <c r="F45" s="34" t="s">
        <v>27</v>
      </c>
      <c r="G45" s="65" t="s">
        <v>92</v>
      </c>
    </row>
    <row r="46" spans="1:7">
      <c r="A46" s="264"/>
      <c r="B46" s="264"/>
      <c r="C46" s="264"/>
      <c r="D46" s="264"/>
      <c r="E46" s="264"/>
      <c r="F46" s="34" t="s">
        <v>36</v>
      </c>
      <c r="G46" s="65" t="s">
        <v>92</v>
      </c>
    </row>
    <row r="47" spans="1:7">
      <c r="A47" s="264"/>
      <c r="B47" s="264"/>
      <c r="C47" s="264"/>
      <c r="D47" s="264"/>
      <c r="E47" s="264"/>
      <c r="F47" s="34" t="s">
        <v>28</v>
      </c>
      <c r="G47" s="65" t="s">
        <v>92</v>
      </c>
    </row>
    <row r="48" spans="1:7" ht="33">
      <c r="A48" s="217" t="s">
        <v>708</v>
      </c>
      <c r="B48" s="217" t="s">
        <v>709</v>
      </c>
      <c r="C48" s="217" t="s">
        <v>710</v>
      </c>
      <c r="D48" s="220" t="s">
        <v>93</v>
      </c>
      <c r="E48" s="220" t="s">
        <v>90</v>
      </c>
      <c r="F48" s="34" t="s">
        <v>38</v>
      </c>
      <c r="G48" s="65" t="s">
        <v>92</v>
      </c>
    </row>
    <row r="49" spans="1:7">
      <c r="A49" s="264" t="s">
        <v>22</v>
      </c>
      <c r="B49" s="264" t="s">
        <v>23</v>
      </c>
      <c r="C49" s="264" t="s">
        <v>31</v>
      </c>
      <c r="D49" s="264" t="s">
        <v>24</v>
      </c>
      <c r="E49" s="264" t="s">
        <v>25</v>
      </c>
      <c r="F49" s="34" t="s">
        <v>26</v>
      </c>
      <c r="G49" s="66">
        <v>100</v>
      </c>
    </row>
    <row r="50" spans="1:7">
      <c r="A50" s="264"/>
      <c r="B50" s="264"/>
      <c r="C50" s="264"/>
      <c r="D50" s="264"/>
      <c r="E50" s="264"/>
      <c r="F50" s="34" t="s">
        <v>35</v>
      </c>
      <c r="G50" s="66">
        <v>100</v>
      </c>
    </row>
    <row r="51" spans="1:7">
      <c r="A51" s="264"/>
      <c r="B51" s="264"/>
      <c r="C51" s="264"/>
      <c r="D51" s="264"/>
      <c r="E51" s="264"/>
      <c r="F51" s="34" t="s">
        <v>27</v>
      </c>
      <c r="G51" s="65" t="s">
        <v>92</v>
      </c>
    </row>
    <row r="52" spans="1:7">
      <c r="A52" s="264"/>
      <c r="B52" s="264"/>
      <c r="C52" s="264"/>
      <c r="D52" s="264"/>
      <c r="E52" s="264"/>
      <c r="F52" s="34" t="s">
        <v>36</v>
      </c>
      <c r="G52" s="65" t="s">
        <v>92</v>
      </c>
    </row>
    <row r="53" spans="1:7">
      <c r="A53" s="264"/>
      <c r="B53" s="264"/>
      <c r="C53" s="264"/>
      <c r="D53" s="264"/>
      <c r="E53" s="264"/>
      <c r="F53" s="34" t="s">
        <v>28</v>
      </c>
      <c r="G53" s="65" t="s">
        <v>92</v>
      </c>
    </row>
    <row r="54" spans="1:7" ht="49.5">
      <c r="A54" s="217" t="s">
        <v>711</v>
      </c>
      <c r="B54" s="217" t="s">
        <v>712</v>
      </c>
      <c r="C54" s="217" t="s">
        <v>713</v>
      </c>
      <c r="D54" s="220" t="s">
        <v>93</v>
      </c>
      <c r="E54" s="220" t="s">
        <v>90</v>
      </c>
      <c r="F54" s="34" t="s">
        <v>38</v>
      </c>
      <c r="G54" s="65" t="s">
        <v>92</v>
      </c>
    </row>
    <row r="55" spans="1:7">
      <c r="A55" s="312" t="s">
        <v>43</v>
      </c>
      <c r="B55" s="312"/>
      <c r="C55" s="312"/>
      <c r="D55" s="312"/>
      <c r="E55" s="312"/>
      <c r="F55" s="312"/>
      <c r="G55" s="312"/>
    </row>
    <row r="56" spans="1:7">
      <c r="A56" s="312" t="s">
        <v>20</v>
      </c>
      <c r="B56" s="312"/>
      <c r="C56" s="312"/>
      <c r="D56" s="312"/>
      <c r="E56" s="312"/>
      <c r="F56" s="312" t="s">
        <v>21</v>
      </c>
      <c r="G56" s="312"/>
    </row>
    <row r="57" spans="1:7">
      <c r="A57" s="264" t="s">
        <v>22</v>
      </c>
      <c r="B57" s="264" t="s">
        <v>23</v>
      </c>
      <c r="C57" s="264" t="s">
        <v>31</v>
      </c>
      <c r="D57" s="264" t="s">
        <v>24</v>
      </c>
      <c r="E57" s="264" t="s">
        <v>25</v>
      </c>
      <c r="F57" s="34" t="s">
        <v>26</v>
      </c>
      <c r="G57" s="66">
        <v>75</v>
      </c>
    </row>
    <row r="58" spans="1:7">
      <c r="A58" s="264"/>
      <c r="B58" s="264"/>
      <c r="C58" s="264"/>
      <c r="D58" s="264"/>
      <c r="E58" s="264"/>
      <c r="F58" s="34" t="s">
        <v>35</v>
      </c>
      <c r="G58" s="66">
        <v>90</v>
      </c>
    </row>
    <row r="59" spans="1:7">
      <c r="A59" s="264"/>
      <c r="B59" s="264"/>
      <c r="C59" s="264"/>
      <c r="D59" s="264"/>
      <c r="E59" s="264"/>
      <c r="F59" s="34" t="s">
        <v>27</v>
      </c>
      <c r="G59" s="66">
        <v>90</v>
      </c>
    </row>
    <row r="60" spans="1:7">
      <c r="A60" s="264"/>
      <c r="B60" s="264"/>
      <c r="C60" s="264"/>
      <c r="D60" s="264"/>
      <c r="E60" s="264"/>
      <c r="F60" s="34" t="s">
        <v>36</v>
      </c>
      <c r="G60" s="137">
        <v>90</v>
      </c>
    </row>
    <row r="61" spans="1:7">
      <c r="A61" s="264"/>
      <c r="B61" s="264"/>
      <c r="C61" s="264"/>
      <c r="D61" s="264"/>
      <c r="E61" s="264"/>
      <c r="F61" s="34" t="s">
        <v>28</v>
      </c>
      <c r="G61" s="66">
        <v>95</v>
      </c>
    </row>
    <row r="62" spans="1:7" ht="33">
      <c r="A62" s="217" t="s">
        <v>714</v>
      </c>
      <c r="B62" s="217" t="s">
        <v>715</v>
      </c>
      <c r="C62" s="217" t="s">
        <v>716</v>
      </c>
      <c r="D62" s="220" t="s">
        <v>86</v>
      </c>
      <c r="E62" s="220" t="s">
        <v>87</v>
      </c>
      <c r="F62" s="34" t="s">
        <v>38</v>
      </c>
      <c r="G62" s="111">
        <f>(G61*100)/G58</f>
        <v>105.55555555555556</v>
      </c>
    </row>
    <row r="63" spans="1:7">
      <c r="A63" s="264" t="s">
        <v>22</v>
      </c>
      <c r="B63" s="264" t="s">
        <v>23</v>
      </c>
      <c r="C63" s="264" t="s">
        <v>31</v>
      </c>
      <c r="D63" s="264" t="s">
        <v>24</v>
      </c>
      <c r="E63" s="264" t="s">
        <v>25</v>
      </c>
      <c r="F63" s="34" t="s">
        <v>26</v>
      </c>
      <c r="G63" s="66">
        <v>70</v>
      </c>
    </row>
    <row r="64" spans="1:7">
      <c r="A64" s="264"/>
      <c r="B64" s="264"/>
      <c r="C64" s="264"/>
      <c r="D64" s="264"/>
      <c r="E64" s="264"/>
      <c r="F64" s="34" t="s">
        <v>35</v>
      </c>
      <c r="G64" s="66">
        <v>70</v>
      </c>
    </row>
    <row r="65" spans="1:7">
      <c r="A65" s="264"/>
      <c r="B65" s="264"/>
      <c r="C65" s="264"/>
      <c r="D65" s="264"/>
      <c r="E65" s="264"/>
      <c r="F65" s="34" t="s">
        <v>27</v>
      </c>
      <c r="G65" s="66">
        <v>70</v>
      </c>
    </row>
    <row r="66" spans="1:7">
      <c r="A66" s="264"/>
      <c r="B66" s="264"/>
      <c r="C66" s="264"/>
      <c r="D66" s="264"/>
      <c r="E66" s="264"/>
      <c r="F66" s="34" t="s">
        <v>36</v>
      </c>
      <c r="G66" s="137">
        <v>70</v>
      </c>
    </row>
    <row r="67" spans="1:7">
      <c r="A67" s="264"/>
      <c r="B67" s="264"/>
      <c r="C67" s="264"/>
      <c r="D67" s="264"/>
      <c r="E67" s="264"/>
      <c r="F67" s="34" t="s">
        <v>28</v>
      </c>
      <c r="G67" s="66">
        <v>80</v>
      </c>
    </row>
    <row r="68" spans="1:7" ht="66">
      <c r="A68" s="220" t="s">
        <v>717</v>
      </c>
      <c r="B68" s="220" t="s">
        <v>718</v>
      </c>
      <c r="C68" s="220" t="s">
        <v>716</v>
      </c>
      <c r="D68" s="220" t="s">
        <v>86</v>
      </c>
      <c r="E68" s="220" t="s">
        <v>87</v>
      </c>
      <c r="F68" s="34" t="s">
        <v>38</v>
      </c>
      <c r="G68" s="111">
        <f>(G67*100)/G64</f>
        <v>114.28571428571429</v>
      </c>
    </row>
    <row r="69" spans="1:7">
      <c r="A69" s="264" t="s">
        <v>22</v>
      </c>
      <c r="B69" s="264" t="s">
        <v>23</v>
      </c>
      <c r="C69" s="264" t="s">
        <v>31</v>
      </c>
      <c r="D69" s="264" t="s">
        <v>24</v>
      </c>
      <c r="E69" s="264" t="s">
        <v>25</v>
      </c>
      <c r="F69" s="34" t="s">
        <v>26</v>
      </c>
      <c r="G69" s="66">
        <v>1</v>
      </c>
    </row>
    <row r="70" spans="1:7">
      <c r="A70" s="264"/>
      <c r="B70" s="264"/>
      <c r="C70" s="264"/>
      <c r="D70" s="264"/>
      <c r="E70" s="264"/>
      <c r="F70" s="34" t="s">
        <v>35</v>
      </c>
      <c r="G70" s="66">
        <v>1</v>
      </c>
    </row>
    <row r="71" spans="1:7">
      <c r="A71" s="264"/>
      <c r="B71" s="264"/>
      <c r="C71" s="264"/>
      <c r="D71" s="264"/>
      <c r="E71" s="264"/>
      <c r="F71" s="34" t="s">
        <v>27</v>
      </c>
      <c r="G71" s="66" t="s">
        <v>92</v>
      </c>
    </row>
    <row r="72" spans="1:7">
      <c r="A72" s="264"/>
      <c r="B72" s="264"/>
      <c r="C72" s="264"/>
      <c r="D72" s="264"/>
      <c r="E72" s="264"/>
      <c r="F72" s="34" t="s">
        <v>36</v>
      </c>
      <c r="G72" s="66" t="s">
        <v>92</v>
      </c>
    </row>
    <row r="73" spans="1:7">
      <c r="A73" s="264"/>
      <c r="B73" s="264"/>
      <c r="C73" s="264"/>
      <c r="D73" s="264"/>
      <c r="E73" s="264"/>
      <c r="F73" s="34" t="s">
        <v>28</v>
      </c>
      <c r="G73" s="66" t="s">
        <v>92</v>
      </c>
    </row>
    <row r="74" spans="1:7" ht="49.5">
      <c r="A74" s="217" t="s">
        <v>719</v>
      </c>
      <c r="B74" s="217" t="s">
        <v>720</v>
      </c>
      <c r="C74" s="217" t="s">
        <v>719</v>
      </c>
      <c r="D74" s="220" t="s">
        <v>721</v>
      </c>
      <c r="E74" s="220" t="s">
        <v>95</v>
      </c>
      <c r="F74" s="34" t="s">
        <v>38</v>
      </c>
      <c r="G74" s="66" t="s">
        <v>92</v>
      </c>
    </row>
    <row r="75" spans="1:7">
      <c r="A75" s="264" t="s">
        <v>22</v>
      </c>
      <c r="B75" s="264" t="s">
        <v>23</v>
      </c>
      <c r="C75" s="264" t="s">
        <v>31</v>
      </c>
      <c r="D75" s="264" t="s">
        <v>24</v>
      </c>
      <c r="E75" s="264" t="s">
        <v>25</v>
      </c>
      <c r="F75" s="34" t="s">
        <v>26</v>
      </c>
      <c r="G75" s="66">
        <v>4</v>
      </c>
    </row>
    <row r="76" spans="1:7">
      <c r="A76" s="264"/>
      <c r="B76" s="264"/>
      <c r="C76" s="264"/>
      <c r="D76" s="264"/>
      <c r="E76" s="264"/>
      <c r="F76" s="34" t="s">
        <v>35</v>
      </c>
      <c r="G76" s="66">
        <v>4</v>
      </c>
    </row>
    <row r="77" spans="1:7">
      <c r="A77" s="264"/>
      <c r="B77" s="264"/>
      <c r="C77" s="264"/>
      <c r="D77" s="264"/>
      <c r="E77" s="264"/>
      <c r="F77" s="34" t="s">
        <v>27</v>
      </c>
      <c r="G77" s="66">
        <v>3</v>
      </c>
    </row>
    <row r="78" spans="1:7">
      <c r="A78" s="264"/>
      <c r="B78" s="264"/>
      <c r="C78" s="264"/>
      <c r="D78" s="264"/>
      <c r="E78" s="264"/>
      <c r="F78" s="34" t="s">
        <v>36</v>
      </c>
      <c r="G78" s="137">
        <v>3</v>
      </c>
    </row>
    <row r="79" spans="1:7">
      <c r="A79" s="264"/>
      <c r="B79" s="264"/>
      <c r="C79" s="264"/>
      <c r="D79" s="264"/>
      <c r="E79" s="264"/>
      <c r="F79" s="34" t="s">
        <v>28</v>
      </c>
      <c r="G79" s="66">
        <v>3</v>
      </c>
    </row>
    <row r="80" spans="1:7" ht="49.5">
      <c r="A80" s="217" t="s">
        <v>722</v>
      </c>
      <c r="B80" s="217" t="s">
        <v>723</v>
      </c>
      <c r="C80" s="217" t="s">
        <v>722</v>
      </c>
      <c r="D80" s="220" t="s">
        <v>724</v>
      </c>
      <c r="E80" s="220" t="s">
        <v>87</v>
      </c>
      <c r="F80" s="34" t="s">
        <v>38</v>
      </c>
      <c r="G80" s="57">
        <f>(G79*100)/G76</f>
        <v>75</v>
      </c>
    </row>
    <row r="81" spans="1:7">
      <c r="A81" s="257" t="s">
        <v>29</v>
      </c>
      <c r="B81" s="257"/>
      <c r="C81" s="257"/>
      <c r="D81" s="257"/>
      <c r="E81" s="257"/>
      <c r="F81" s="257"/>
      <c r="G81" s="257"/>
    </row>
    <row r="82" spans="1:7">
      <c r="A82" s="303" t="str">
        <f>(A32)</f>
        <v>Promedio de cumplimiento.</v>
      </c>
      <c r="B82" s="303"/>
      <c r="C82" s="303"/>
      <c r="D82" s="303"/>
      <c r="E82" s="303"/>
      <c r="F82" s="303"/>
      <c r="G82" s="303"/>
    </row>
    <row r="83" spans="1:7">
      <c r="A83" s="10" t="s">
        <v>52</v>
      </c>
      <c r="B83" s="313"/>
      <c r="C83" s="313"/>
      <c r="D83" s="313"/>
      <c r="E83" s="313"/>
      <c r="F83" s="313"/>
      <c r="G83" s="313"/>
    </row>
    <row r="84" spans="1:7">
      <c r="A84" s="303" t="str">
        <f>(A40)</f>
        <v>Índice de actividades consultivas y de fortalecimiento conceptual del derecho a la protección de datos personales.</v>
      </c>
      <c r="B84" s="303"/>
      <c r="C84" s="303"/>
      <c r="D84" s="303"/>
      <c r="E84" s="303"/>
      <c r="F84" s="303"/>
      <c r="G84" s="303"/>
    </row>
    <row r="85" spans="1:7">
      <c r="A85" s="10" t="s">
        <v>52</v>
      </c>
      <c r="B85" s="314"/>
      <c r="C85" s="314"/>
      <c r="D85" s="314"/>
      <c r="E85" s="314"/>
      <c r="F85" s="314"/>
      <c r="G85" s="314"/>
    </row>
    <row r="86" spans="1:7">
      <c r="A86" s="303" t="str">
        <f>(A48)</f>
        <v>Índice consultivo y orientación especializada.</v>
      </c>
      <c r="B86" s="303"/>
      <c r="C86" s="303"/>
      <c r="D86" s="303"/>
      <c r="E86" s="303"/>
      <c r="F86" s="303"/>
      <c r="G86" s="303"/>
    </row>
    <row r="87" spans="1:7" ht="16.5" customHeight="1">
      <c r="A87" s="10" t="s">
        <v>52</v>
      </c>
      <c r="B87" s="315"/>
      <c r="C87" s="316"/>
      <c r="D87" s="316"/>
      <c r="E87" s="316"/>
      <c r="F87" s="316"/>
      <c r="G87" s="317"/>
    </row>
    <row r="88" spans="1:7">
      <c r="A88" s="303" t="str">
        <f>(A54)</f>
        <v>Índice de fortalecimiento normativo.</v>
      </c>
      <c r="B88" s="303"/>
      <c r="C88" s="303"/>
      <c r="D88" s="303"/>
      <c r="E88" s="303"/>
      <c r="F88" s="303"/>
      <c r="G88" s="303"/>
    </row>
    <row r="89" spans="1:7" ht="16.5" customHeight="1">
      <c r="A89" s="10" t="s">
        <v>52</v>
      </c>
      <c r="B89" s="315"/>
      <c r="C89" s="316"/>
      <c r="D89" s="316"/>
      <c r="E89" s="316"/>
      <c r="F89" s="316"/>
      <c r="G89" s="317"/>
    </row>
    <row r="90" spans="1:7">
      <c r="A90" s="303" t="str">
        <f>(A62)</f>
        <v>Porcentaje de consultas especializadas atendidas.</v>
      </c>
      <c r="B90" s="303"/>
      <c r="C90" s="303"/>
      <c r="D90" s="303"/>
      <c r="E90" s="303"/>
      <c r="F90" s="303"/>
      <c r="G90" s="303"/>
    </row>
    <row r="91" spans="1:7">
      <c r="A91" s="10" t="s">
        <v>52</v>
      </c>
      <c r="B91" s="315" t="s">
        <v>1531</v>
      </c>
      <c r="C91" s="316"/>
      <c r="D91" s="316"/>
      <c r="E91" s="316"/>
      <c r="F91" s="316"/>
      <c r="G91" s="317"/>
    </row>
    <row r="92" spans="1:7">
      <c r="A92" s="303" t="str">
        <f>(A68)</f>
        <v xml:space="preserve">Porcentaje de orientaciones técnicas y/o evaluaciones de impacto a la protección de datos personales emitidas. </v>
      </c>
      <c r="B92" s="303"/>
      <c r="C92" s="303"/>
      <c r="D92" s="303"/>
      <c r="E92" s="303"/>
      <c r="F92" s="303"/>
      <c r="G92" s="303"/>
    </row>
    <row r="93" spans="1:7" ht="83.25" customHeight="1">
      <c r="A93" s="10" t="s">
        <v>52</v>
      </c>
      <c r="B93" s="315" t="s">
        <v>1530</v>
      </c>
      <c r="C93" s="316"/>
      <c r="D93" s="316"/>
      <c r="E93" s="316"/>
      <c r="F93" s="316"/>
      <c r="G93" s="317"/>
    </row>
    <row r="94" spans="1:7">
      <c r="A94" s="303" t="str">
        <f>(A74)</f>
        <v>Número de propuestas de instrumentos normativos y/o actualización de los mismos desarrollados.</v>
      </c>
      <c r="B94" s="303"/>
      <c r="C94" s="303"/>
      <c r="D94" s="303"/>
      <c r="E94" s="303"/>
      <c r="F94" s="303"/>
      <c r="G94" s="303"/>
    </row>
    <row r="95" spans="1:7">
      <c r="A95" s="10" t="s">
        <v>52</v>
      </c>
      <c r="B95" s="314"/>
      <c r="C95" s="314"/>
      <c r="D95" s="314"/>
      <c r="E95" s="314"/>
      <c r="F95" s="314"/>
      <c r="G95" s="314"/>
    </row>
    <row r="96" spans="1:7">
      <c r="A96" s="303" t="str">
        <f>(A80)</f>
        <v xml:space="preserve">Número de instrumentos normativos y/o iniciativas que involucran el tratamiento de datos personales analizadas.  </v>
      </c>
      <c r="B96" s="303"/>
      <c r="C96" s="303"/>
      <c r="D96" s="303"/>
      <c r="E96" s="303"/>
      <c r="F96" s="303"/>
      <c r="G96" s="303"/>
    </row>
    <row r="97" spans="1:7" ht="16.5" customHeight="1">
      <c r="A97" s="10" t="s">
        <v>52</v>
      </c>
      <c r="B97" s="315" t="s">
        <v>1529</v>
      </c>
      <c r="C97" s="316"/>
      <c r="D97" s="316"/>
      <c r="E97" s="316"/>
      <c r="F97" s="316"/>
      <c r="G97" s="317"/>
    </row>
    <row r="98" spans="1:7">
      <c r="A98" s="318"/>
      <c r="B98" s="318"/>
      <c r="C98" s="318"/>
      <c r="D98" s="318"/>
      <c r="E98" s="318"/>
      <c r="F98" s="318"/>
      <c r="G98" s="318"/>
    </row>
    <row r="99" spans="1:7">
      <c r="A99" s="257" t="s">
        <v>37</v>
      </c>
      <c r="B99" s="257"/>
      <c r="C99" s="257"/>
      <c r="D99" s="257"/>
      <c r="E99" s="257"/>
      <c r="F99" s="257"/>
      <c r="G99" s="257"/>
    </row>
    <row r="100" spans="1:7">
      <c r="A100" s="303" t="s">
        <v>708</v>
      </c>
      <c r="B100" s="303"/>
      <c r="C100" s="303"/>
      <c r="D100" s="303"/>
      <c r="E100" s="303"/>
      <c r="F100" s="303"/>
      <c r="G100" s="303"/>
    </row>
    <row r="101" spans="1:7" ht="33">
      <c r="A101" s="11" t="s">
        <v>32</v>
      </c>
      <c r="B101" s="319" t="s">
        <v>725</v>
      </c>
      <c r="C101" s="319"/>
      <c r="D101" s="319"/>
      <c r="E101" s="319"/>
      <c r="F101" s="319"/>
      <c r="G101" s="319"/>
    </row>
    <row r="102" spans="1:7" ht="41.25" customHeight="1">
      <c r="A102" s="11" t="s">
        <v>33</v>
      </c>
      <c r="B102" s="319"/>
      <c r="C102" s="319"/>
      <c r="D102" s="319"/>
      <c r="E102" s="319"/>
      <c r="F102" s="319"/>
      <c r="G102" s="319"/>
    </row>
    <row r="103" spans="1:7" ht="30.75" customHeight="1">
      <c r="A103" s="11" t="s">
        <v>34</v>
      </c>
      <c r="B103" s="320"/>
      <c r="C103" s="320"/>
      <c r="D103" s="320"/>
      <c r="E103" s="320"/>
      <c r="F103" s="320"/>
      <c r="G103" s="320"/>
    </row>
    <row r="104" spans="1:7">
      <c r="A104" s="303" t="s">
        <v>714</v>
      </c>
      <c r="B104" s="303"/>
      <c r="C104" s="303"/>
      <c r="D104" s="303"/>
      <c r="E104" s="303"/>
      <c r="F104" s="303"/>
      <c r="G104" s="303"/>
    </row>
    <row r="105" spans="1:7" ht="33">
      <c r="A105" s="11" t="s">
        <v>32</v>
      </c>
      <c r="B105" s="319" t="s">
        <v>725</v>
      </c>
      <c r="C105" s="319"/>
      <c r="D105" s="319"/>
      <c r="E105" s="319"/>
      <c r="F105" s="319"/>
      <c r="G105" s="319"/>
    </row>
    <row r="106" spans="1:7">
      <c r="A106" s="318"/>
      <c r="B106" s="318"/>
      <c r="C106" s="318"/>
      <c r="D106" s="318"/>
      <c r="E106" s="318"/>
      <c r="F106" s="318"/>
      <c r="G106" s="318"/>
    </row>
    <row r="107" spans="1:7" ht="16.5" customHeight="1">
      <c r="A107" s="257" t="s">
        <v>60</v>
      </c>
      <c r="B107" s="257"/>
      <c r="C107" s="257"/>
      <c r="D107" s="257"/>
      <c r="E107" s="257"/>
      <c r="F107" s="257"/>
      <c r="G107" s="257"/>
    </row>
    <row r="108" spans="1:7">
      <c r="A108" s="303" t="s">
        <v>91</v>
      </c>
      <c r="B108" s="303"/>
      <c r="C108" s="303"/>
      <c r="D108" s="303"/>
      <c r="E108" s="303"/>
      <c r="F108" s="303"/>
      <c r="G108" s="303"/>
    </row>
    <row r="109" spans="1:7">
      <c r="A109" s="318"/>
      <c r="B109" s="318"/>
      <c r="C109" s="318"/>
      <c r="D109" s="318"/>
      <c r="E109" s="318"/>
      <c r="F109" s="318"/>
      <c r="G109" s="318"/>
    </row>
  </sheetData>
  <mergeCells count="117">
    <mergeCell ref="A99:G99"/>
    <mergeCell ref="A106:G106"/>
    <mergeCell ref="A107:G107"/>
    <mergeCell ref="A108:G108"/>
    <mergeCell ref="A109:G109"/>
    <mergeCell ref="A100:G100"/>
    <mergeCell ref="B101:G101"/>
    <mergeCell ref="B102:G102"/>
    <mergeCell ref="B103:G103"/>
    <mergeCell ref="A104:G104"/>
    <mergeCell ref="B105:G105"/>
    <mergeCell ref="A90:G90"/>
    <mergeCell ref="B91:G91"/>
    <mergeCell ref="A92:G92"/>
    <mergeCell ref="B93:G93"/>
    <mergeCell ref="A94:G94"/>
    <mergeCell ref="B95:G95"/>
    <mergeCell ref="A96:G96"/>
    <mergeCell ref="B97:G97"/>
    <mergeCell ref="A98:G98"/>
    <mergeCell ref="A81:G81"/>
    <mergeCell ref="A82:G82"/>
    <mergeCell ref="B83:G83"/>
    <mergeCell ref="A84:G84"/>
    <mergeCell ref="B85:G85"/>
    <mergeCell ref="A86:G86"/>
    <mergeCell ref="B87:G87"/>
    <mergeCell ref="A88:G88"/>
    <mergeCell ref="B89:G89"/>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34"/>
  <sheetViews>
    <sheetView showGridLines="0" zoomScale="70" zoomScaleNormal="70" workbookViewId="0">
      <selection activeCell="C22" sqref="C22:G23"/>
    </sheetView>
  </sheetViews>
  <sheetFormatPr baseColWidth="10" defaultColWidth="11.42578125"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215</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183</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184</v>
      </c>
      <c r="B11" s="294"/>
      <c r="C11" s="294"/>
      <c r="D11" s="294"/>
      <c r="E11" s="294"/>
      <c r="F11" s="294"/>
      <c r="G11" s="294"/>
    </row>
    <row r="12" spans="1:8">
      <c r="A12" s="294" t="s">
        <v>48</v>
      </c>
      <c r="B12" s="294"/>
      <c r="C12" s="294"/>
      <c r="D12" s="294"/>
      <c r="E12" s="294"/>
      <c r="F12" s="294"/>
      <c r="G12" s="294"/>
    </row>
    <row r="13" spans="1:8">
      <c r="A13" s="283" t="s">
        <v>306</v>
      </c>
      <c r="B13" s="283"/>
      <c r="C13" s="283"/>
      <c r="D13" s="283"/>
      <c r="E13" s="283"/>
      <c r="F13" s="283"/>
      <c r="G13" s="283"/>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23" t="s">
        <v>13</v>
      </c>
      <c r="F20" s="223" t="s">
        <v>14</v>
      </c>
      <c r="G20" s="81" t="s">
        <v>15</v>
      </c>
    </row>
    <row r="21" spans="1:7">
      <c r="A21" s="304"/>
      <c r="B21" s="305"/>
      <c r="C21" s="308" t="s">
        <v>16</v>
      </c>
      <c r="D21" s="309"/>
      <c r="E21" s="224" t="s">
        <v>16</v>
      </c>
      <c r="F21" s="224" t="s">
        <v>16</v>
      </c>
      <c r="G21" s="82" t="s">
        <v>17</v>
      </c>
    </row>
    <row r="22" spans="1:7">
      <c r="A22" s="264" t="s">
        <v>168</v>
      </c>
      <c r="B22" s="264"/>
      <c r="C22" s="266">
        <f>'E001'!B20</f>
        <v>320.03054400000002</v>
      </c>
      <c r="D22" s="266"/>
      <c r="E22" s="229">
        <f>'E001'!C20</f>
        <v>319.41625599999998</v>
      </c>
      <c r="F22" s="229">
        <f>'E001'!D20</f>
        <v>191.727284</v>
      </c>
      <c r="G22" s="192">
        <f>F22/C22*100</f>
        <v>59.909057930420538</v>
      </c>
    </row>
    <row r="23" spans="1:7">
      <c r="A23" s="264" t="s">
        <v>18</v>
      </c>
      <c r="B23" s="264"/>
      <c r="C23" s="268">
        <f>'E001'!B21</f>
        <v>311.15327400000001</v>
      </c>
      <c r="D23" s="268"/>
      <c r="E23" s="190">
        <f>'E001'!C21</f>
        <v>206.62724800000001</v>
      </c>
      <c r="F23" s="229">
        <f>'E001'!D21</f>
        <v>191.727284</v>
      </c>
      <c r="G23" s="194">
        <f>F23/C23*100</f>
        <v>61.618276271134462</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21" t="s">
        <v>26</v>
      </c>
      <c r="G27" s="16">
        <v>1</v>
      </c>
    </row>
    <row r="28" spans="1:7">
      <c r="A28" s="264"/>
      <c r="B28" s="264"/>
      <c r="C28" s="264"/>
      <c r="D28" s="264"/>
      <c r="E28" s="264"/>
      <c r="F28" s="9" t="s">
        <v>35</v>
      </c>
      <c r="G28" s="17">
        <v>1</v>
      </c>
    </row>
    <row r="29" spans="1:7">
      <c r="A29" s="264"/>
      <c r="B29" s="264"/>
      <c r="C29" s="264"/>
      <c r="D29" s="264"/>
      <c r="E29" s="264"/>
      <c r="F29" s="221" t="s">
        <v>27</v>
      </c>
      <c r="G29" s="16" t="s">
        <v>92</v>
      </c>
    </row>
    <row r="30" spans="1:7">
      <c r="A30" s="264"/>
      <c r="B30" s="264"/>
      <c r="C30" s="264"/>
      <c r="D30" s="264"/>
      <c r="E30" s="264"/>
      <c r="F30" s="9" t="s">
        <v>36</v>
      </c>
      <c r="G30" s="16" t="s">
        <v>92</v>
      </c>
    </row>
    <row r="31" spans="1:7">
      <c r="A31" s="264"/>
      <c r="B31" s="264"/>
      <c r="C31" s="264"/>
      <c r="D31" s="264"/>
      <c r="E31" s="264"/>
      <c r="F31" s="221" t="s">
        <v>28</v>
      </c>
      <c r="G31" s="16" t="s">
        <v>92</v>
      </c>
    </row>
    <row r="32" spans="1:7" ht="82.5">
      <c r="A32" s="220" t="s">
        <v>185</v>
      </c>
      <c r="B32" s="220" t="s">
        <v>186</v>
      </c>
      <c r="C32" s="220" t="s">
        <v>187</v>
      </c>
      <c r="D32" s="220" t="s">
        <v>72</v>
      </c>
      <c r="E32" s="220" t="s">
        <v>73</v>
      </c>
      <c r="F32" s="221" t="s">
        <v>40</v>
      </c>
      <c r="G32" s="16"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221" t="s">
        <v>26</v>
      </c>
      <c r="G35" s="41">
        <v>7</v>
      </c>
    </row>
    <row r="36" spans="1:7">
      <c r="A36" s="264"/>
      <c r="B36" s="264"/>
      <c r="C36" s="264"/>
      <c r="D36" s="264"/>
      <c r="E36" s="264"/>
      <c r="F36" s="9" t="s">
        <v>35</v>
      </c>
      <c r="G36" s="24">
        <v>7</v>
      </c>
    </row>
    <row r="37" spans="1:7">
      <c r="A37" s="264"/>
      <c r="B37" s="264"/>
      <c r="C37" s="264"/>
      <c r="D37" s="264"/>
      <c r="E37" s="264"/>
      <c r="F37" s="9" t="s">
        <v>27</v>
      </c>
      <c r="G37" s="17" t="s">
        <v>92</v>
      </c>
    </row>
    <row r="38" spans="1:7">
      <c r="A38" s="264"/>
      <c r="B38" s="264"/>
      <c r="C38" s="264"/>
      <c r="D38" s="264"/>
      <c r="E38" s="264"/>
      <c r="F38" s="9" t="s">
        <v>36</v>
      </c>
      <c r="G38" s="17" t="s">
        <v>92</v>
      </c>
    </row>
    <row r="39" spans="1:7">
      <c r="A39" s="264"/>
      <c r="B39" s="264"/>
      <c r="C39" s="264"/>
      <c r="D39" s="264"/>
      <c r="E39" s="264"/>
      <c r="F39" s="9" t="s">
        <v>28</v>
      </c>
      <c r="G39" s="17" t="s">
        <v>92</v>
      </c>
    </row>
    <row r="40" spans="1:7" ht="66">
      <c r="A40" s="217" t="s">
        <v>188</v>
      </c>
      <c r="B40" s="217" t="s">
        <v>189</v>
      </c>
      <c r="C40" s="217" t="s">
        <v>190</v>
      </c>
      <c r="D40" s="217" t="s">
        <v>86</v>
      </c>
      <c r="E40" s="217" t="s">
        <v>73</v>
      </c>
      <c r="F40" s="9" t="s">
        <v>38</v>
      </c>
      <c r="G40" s="17" t="s">
        <v>92</v>
      </c>
    </row>
    <row r="41" spans="1:7">
      <c r="A41" s="264" t="s">
        <v>22</v>
      </c>
      <c r="B41" s="264" t="s">
        <v>23</v>
      </c>
      <c r="C41" s="264" t="s">
        <v>31</v>
      </c>
      <c r="D41" s="264" t="s">
        <v>24</v>
      </c>
      <c r="E41" s="264" t="s">
        <v>25</v>
      </c>
      <c r="F41" s="221" t="s">
        <v>26</v>
      </c>
      <c r="G41" s="42">
        <v>90</v>
      </c>
    </row>
    <row r="42" spans="1:7">
      <c r="A42" s="264"/>
      <c r="B42" s="264"/>
      <c r="C42" s="264"/>
      <c r="D42" s="264"/>
      <c r="E42" s="264"/>
      <c r="F42" s="9" t="s">
        <v>35</v>
      </c>
      <c r="G42" s="43">
        <v>90</v>
      </c>
    </row>
    <row r="43" spans="1:7">
      <c r="A43" s="264"/>
      <c r="B43" s="264"/>
      <c r="C43" s="264"/>
      <c r="D43" s="264"/>
      <c r="E43" s="264"/>
      <c r="F43" s="9" t="s">
        <v>27</v>
      </c>
      <c r="G43" s="17" t="s">
        <v>92</v>
      </c>
    </row>
    <row r="44" spans="1:7">
      <c r="A44" s="264"/>
      <c r="B44" s="264"/>
      <c r="C44" s="264"/>
      <c r="D44" s="264"/>
      <c r="E44" s="264"/>
      <c r="F44" s="9" t="s">
        <v>36</v>
      </c>
      <c r="G44" s="17" t="s">
        <v>92</v>
      </c>
    </row>
    <row r="45" spans="1:7">
      <c r="A45" s="264"/>
      <c r="B45" s="264"/>
      <c r="C45" s="264"/>
      <c r="D45" s="264"/>
      <c r="E45" s="264"/>
      <c r="F45" s="9" t="s">
        <v>28</v>
      </c>
      <c r="G45" s="17" t="s">
        <v>92</v>
      </c>
    </row>
    <row r="46" spans="1:7" ht="66">
      <c r="A46" s="217" t="s">
        <v>191</v>
      </c>
      <c r="B46" s="217" t="s">
        <v>189</v>
      </c>
      <c r="C46" s="217" t="s">
        <v>192</v>
      </c>
      <c r="D46" s="217" t="s">
        <v>86</v>
      </c>
      <c r="E46" s="217" t="s">
        <v>73</v>
      </c>
      <c r="F46" s="9" t="s">
        <v>38</v>
      </c>
      <c r="G46" s="17" t="s">
        <v>92</v>
      </c>
    </row>
    <row r="47" spans="1:7">
      <c r="A47" s="312" t="s">
        <v>42</v>
      </c>
      <c r="B47" s="312"/>
      <c r="C47" s="312"/>
      <c r="D47" s="312"/>
      <c r="E47" s="312"/>
      <c r="F47" s="312"/>
      <c r="G47" s="312"/>
    </row>
    <row r="48" spans="1:7">
      <c r="A48" s="312" t="s">
        <v>20</v>
      </c>
      <c r="B48" s="312"/>
      <c r="C48" s="312"/>
      <c r="D48" s="312"/>
      <c r="E48" s="312"/>
      <c r="F48" s="312" t="s">
        <v>21</v>
      </c>
      <c r="G48" s="312"/>
    </row>
    <row r="49" spans="1:7">
      <c r="A49" s="264" t="s">
        <v>22</v>
      </c>
      <c r="B49" s="264" t="s">
        <v>23</v>
      </c>
      <c r="C49" s="264" t="s">
        <v>31</v>
      </c>
      <c r="D49" s="264" t="s">
        <v>24</v>
      </c>
      <c r="E49" s="264" t="s">
        <v>25</v>
      </c>
      <c r="F49" s="9" t="s">
        <v>26</v>
      </c>
      <c r="G49" s="43">
        <v>97</v>
      </c>
    </row>
    <row r="50" spans="1:7">
      <c r="A50" s="264"/>
      <c r="B50" s="264"/>
      <c r="C50" s="264"/>
      <c r="D50" s="264"/>
      <c r="E50" s="264"/>
      <c r="F50" s="9" t="s">
        <v>35</v>
      </c>
      <c r="G50" s="43">
        <v>87</v>
      </c>
    </row>
    <row r="51" spans="1:7">
      <c r="A51" s="264"/>
      <c r="B51" s="264"/>
      <c r="C51" s="264"/>
      <c r="D51" s="264"/>
      <c r="E51" s="264"/>
      <c r="F51" s="9" t="s">
        <v>27</v>
      </c>
      <c r="G51" s="17" t="s">
        <v>92</v>
      </c>
    </row>
    <row r="52" spans="1:7">
      <c r="A52" s="264"/>
      <c r="B52" s="264"/>
      <c r="C52" s="264"/>
      <c r="D52" s="264"/>
      <c r="E52" s="264"/>
      <c r="F52" s="9" t="s">
        <v>36</v>
      </c>
      <c r="G52" s="17" t="s">
        <v>92</v>
      </c>
    </row>
    <row r="53" spans="1:7">
      <c r="A53" s="264"/>
      <c r="B53" s="264"/>
      <c r="C53" s="264"/>
      <c r="D53" s="264"/>
      <c r="E53" s="264"/>
      <c r="F53" s="9" t="s">
        <v>28</v>
      </c>
      <c r="G53" s="17" t="s">
        <v>92</v>
      </c>
    </row>
    <row r="54" spans="1:7" ht="66">
      <c r="A54" s="217" t="s">
        <v>193</v>
      </c>
      <c r="B54" s="217" t="s">
        <v>194</v>
      </c>
      <c r="C54" s="217" t="s">
        <v>195</v>
      </c>
      <c r="D54" s="217" t="s">
        <v>86</v>
      </c>
      <c r="E54" s="217" t="s">
        <v>80</v>
      </c>
      <c r="F54" s="9" t="s">
        <v>38</v>
      </c>
      <c r="G54" s="17" t="s">
        <v>92</v>
      </c>
    </row>
    <row r="55" spans="1:7">
      <c r="A55" s="264" t="s">
        <v>22</v>
      </c>
      <c r="B55" s="264" t="s">
        <v>23</v>
      </c>
      <c r="C55" s="264" t="s">
        <v>31</v>
      </c>
      <c r="D55" s="264" t="s">
        <v>24</v>
      </c>
      <c r="E55" s="264" t="s">
        <v>25</v>
      </c>
      <c r="F55" s="9" t="s">
        <v>26</v>
      </c>
      <c r="G55" s="24">
        <v>0.8</v>
      </c>
    </row>
    <row r="56" spans="1:7">
      <c r="A56" s="264"/>
      <c r="B56" s="264"/>
      <c r="C56" s="264"/>
      <c r="D56" s="264"/>
      <c r="E56" s="264"/>
      <c r="F56" s="9" t="s">
        <v>35</v>
      </c>
      <c r="G56" s="43">
        <v>80</v>
      </c>
    </row>
    <row r="57" spans="1:7">
      <c r="A57" s="264"/>
      <c r="B57" s="264"/>
      <c r="C57" s="264"/>
      <c r="D57" s="264"/>
      <c r="E57" s="264"/>
      <c r="F57" s="9" t="s">
        <v>27</v>
      </c>
      <c r="G57" s="17" t="s">
        <v>92</v>
      </c>
    </row>
    <row r="58" spans="1:7">
      <c r="A58" s="264"/>
      <c r="B58" s="264"/>
      <c r="C58" s="264"/>
      <c r="D58" s="264"/>
      <c r="E58" s="264"/>
      <c r="F58" s="9" t="s">
        <v>36</v>
      </c>
      <c r="G58" s="17" t="s">
        <v>92</v>
      </c>
    </row>
    <row r="59" spans="1:7">
      <c r="A59" s="264"/>
      <c r="B59" s="264"/>
      <c r="C59" s="264"/>
      <c r="D59" s="264"/>
      <c r="E59" s="264"/>
      <c r="F59" s="9" t="s">
        <v>28</v>
      </c>
      <c r="G59" s="17" t="s">
        <v>92</v>
      </c>
    </row>
    <row r="60" spans="1:7" ht="49.5">
      <c r="A60" s="220" t="s">
        <v>196</v>
      </c>
      <c r="B60" s="220" t="s">
        <v>197</v>
      </c>
      <c r="C60" s="220" t="s">
        <v>198</v>
      </c>
      <c r="D60" s="220" t="s">
        <v>86</v>
      </c>
      <c r="E60" s="220" t="s">
        <v>80</v>
      </c>
      <c r="F60" s="9" t="s">
        <v>38</v>
      </c>
      <c r="G60" s="17" t="s">
        <v>92</v>
      </c>
    </row>
    <row r="61" spans="1:7">
      <c r="A61" s="312" t="s">
        <v>43</v>
      </c>
      <c r="B61" s="312"/>
      <c r="C61" s="312"/>
      <c r="D61" s="312"/>
      <c r="E61" s="312"/>
      <c r="F61" s="312"/>
      <c r="G61" s="312"/>
    </row>
    <row r="62" spans="1:7">
      <c r="A62" s="312" t="s">
        <v>20</v>
      </c>
      <c r="B62" s="312"/>
      <c r="C62" s="312"/>
      <c r="D62" s="312"/>
      <c r="E62" s="312"/>
      <c r="F62" s="312" t="s">
        <v>21</v>
      </c>
      <c r="G62" s="312"/>
    </row>
    <row r="63" spans="1:7">
      <c r="A63" s="264" t="s">
        <v>22</v>
      </c>
      <c r="B63" s="264" t="s">
        <v>23</v>
      </c>
      <c r="C63" s="264" t="s">
        <v>31</v>
      </c>
      <c r="D63" s="264" t="s">
        <v>24</v>
      </c>
      <c r="E63" s="264" t="s">
        <v>25</v>
      </c>
      <c r="F63" s="9" t="s">
        <v>26</v>
      </c>
      <c r="G63" s="17">
        <v>80</v>
      </c>
    </row>
    <row r="64" spans="1:7">
      <c r="A64" s="264"/>
      <c r="B64" s="264"/>
      <c r="C64" s="264"/>
      <c r="D64" s="264"/>
      <c r="E64" s="264"/>
      <c r="F64" s="9" t="s">
        <v>35</v>
      </c>
      <c r="G64" s="43">
        <v>80</v>
      </c>
    </row>
    <row r="65" spans="1:7">
      <c r="A65" s="264"/>
      <c r="B65" s="264"/>
      <c r="C65" s="264"/>
      <c r="D65" s="264"/>
      <c r="E65" s="264"/>
      <c r="F65" s="9" t="s">
        <v>27</v>
      </c>
      <c r="G65" s="17">
        <v>80</v>
      </c>
    </row>
    <row r="66" spans="1:7">
      <c r="A66" s="264"/>
      <c r="B66" s="264"/>
      <c r="C66" s="264"/>
      <c r="D66" s="264"/>
      <c r="E66" s="264"/>
      <c r="F66" s="9" t="s">
        <v>36</v>
      </c>
      <c r="G66" s="19">
        <v>80</v>
      </c>
    </row>
    <row r="67" spans="1:7">
      <c r="A67" s="264"/>
      <c r="B67" s="264"/>
      <c r="C67" s="264"/>
      <c r="D67" s="264"/>
      <c r="E67" s="264"/>
      <c r="F67" s="9" t="s">
        <v>28</v>
      </c>
      <c r="G67" s="17">
        <v>62</v>
      </c>
    </row>
    <row r="68" spans="1:7" ht="33">
      <c r="A68" s="217" t="s">
        <v>199</v>
      </c>
      <c r="B68" s="217" t="s">
        <v>200</v>
      </c>
      <c r="C68" s="217" t="s">
        <v>201</v>
      </c>
      <c r="D68" s="217" t="s">
        <v>86</v>
      </c>
      <c r="E68" s="217" t="s">
        <v>87</v>
      </c>
      <c r="F68" s="9" t="s">
        <v>38</v>
      </c>
      <c r="G68" s="25">
        <f>(G67*100)/G64</f>
        <v>77.5</v>
      </c>
    </row>
    <row r="69" spans="1:7">
      <c r="A69" s="264" t="s">
        <v>22</v>
      </c>
      <c r="B69" s="264" t="s">
        <v>23</v>
      </c>
      <c r="C69" s="264" t="s">
        <v>31</v>
      </c>
      <c r="D69" s="264" t="s">
        <v>24</v>
      </c>
      <c r="E69" s="264" t="s">
        <v>25</v>
      </c>
      <c r="F69" s="9" t="s">
        <v>26</v>
      </c>
      <c r="G69" s="15">
        <v>80</v>
      </c>
    </row>
    <row r="70" spans="1:7">
      <c r="A70" s="264"/>
      <c r="B70" s="264"/>
      <c r="C70" s="264"/>
      <c r="D70" s="264"/>
      <c r="E70" s="264"/>
      <c r="F70" s="9" t="s">
        <v>35</v>
      </c>
      <c r="G70" s="15">
        <v>75</v>
      </c>
    </row>
    <row r="71" spans="1:7">
      <c r="A71" s="264"/>
      <c r="B71" s="264"/>
      <c r="C71" s="264"/>
      <c r="D71" s="264"/>
      <c r="E71" s="264"/>
      <c r="F71" s="9" t="s">
        <v>27</v>
      </c>
      <c r="G71" s="15">
        <v>50</v>
      </c>
    </row>
    <row r="72" spans="1:7">
      <c r="A72" s="264"/>
      <c r="B72" s="264"/>
      <c r="C72" s="264"/>
      <c r="D72" s="264"/>
      <c r="E72" s="264"/>
      <c r="F72" s="9" t="s">
        <v>36</v>
      </c>
      <c r="G72" s="222">
        <v>50</v>
      </c>
    </row>
    <row r="73" spans="1:7">
      <c r="A73" s="264"/>
      <c r="B73" s="264"/>
      <c r="C73" s="264"/>
      <c r="D73" s="264"/>
      <c r="E73" s="264"/>
      <c r="F73" s="9" t="s">
        <v>28</v>
      </c>
      <c r="G73" s="15">
        <v>61</v>
      </c>
    </row>
    <row r="74" spans="1:7" ht="33">
      <c r="A74" s="217" t="s">
        <v>202</v>
      </c>
      <c r="B74" s="217" t="s">
        <v>203</v>
      </c>
      <c r="C74" s="217" t="s">
        <v>204</v>
      </c>
      <c r="D74" s="217" t="s">
        <v>86</v>
      </c>
      <c r="E74" s="217" t="s">
        <v>87</v>
      </c>
      <c r="F74" s="225" t="s">
        <v>38</v>
      </c>
      <c r="G74" s="26">
        <f>(G73*100)/G70</f>
        <v>81.333333333333329</v>
      </c>
    </row>
    <row r="75" spans="1:7">
      <c r="A75" s="264" t="s">
        <v>22</v>
      </c>
      <c r="B75" s="264" t="s">
        <v>23</v>
      </c>
      <c r="C75" s="264" t="s">
        <v>31</v>
      </c>
      <c r="D75" s="264" t="s">
        <v>24</v>
      </c>
      <c r="E75" s="264" t="s">
        <v>25</v>
      </c>
      <c r="F75" s="9" t="s">
        <v>26</v>
      </c>
      <c r="G75" s="17">
        <v>100</v>
      </c>
    </row>
    <row r="76" spans="1:7">
      <c r="A76" s="264"/>
      <c r="B76" s="264"/>
      <c r="C76" s="264"/>
      <c r="D76" s="264"/>
      <c r="E76" s="264"/>
      <c r="F76" s="9" t="s">
        <v>35</v>
      </c>
      <c r="G76" s="17">
        <v>100</v>
      </c>
    </row>
    <row r="77" spans="1:7">
      <c r="A77" s="264"/>
      <c r="B77" s="264"/>
      <c r="C77" s="264"/>
      <c r="D77" s="264"/>
      <c r="E77" s="264"/>
      <c r="F77" s="9" t="s">
        <v>27</v>
      </c>
      <c r="G77" s="17" t="s">
        <v>92</v>
      </c>
    </row>
    <row r="78" spans="1:7">
      <c r="A78" s="264"/>
      <c r="B78" s="264"/>
      <c r="C78" s="264"/>
      <c r="D78" s="264"/>
      <c r="E78" s="264"/>
      <c r="F78" s="9" t="s">
        <v>36</v>
      </c>
      <c r="G78" s="17" t="s">
        <v>92</v>
      </c>
    </row>
    <row r="79" spans="1:7">
      <c r="A79" s="264"/>
      <c r="B79" s="264"/>
      <c r="C79" s="264"/>
      <c r="D79" s="264"/>
      <c r="E79" s="264"/>
      <c r="F79" s="9" t="s">
        <v>28</v>
      </c>
      <c r="G79" s="17" t="s">
        <v>92</v>
      </c>
    </row>
    <row r="80" spans="1:7" ht="49.5">
      <c r="A80" s="217" t="s">
        <v>205</v>
      </c>
      <c r="B80" s="217" t="s">
        <v>206</v>
      </c>
      <c r="C80" s="217" t="s">
        <v>207</v>
      </c>
      <c r="D80" s="217" t="s">
        <v>86</v>
      </c>
      <c r="E80" s="217" t="s">
        <v>95</v>
      </c>
      <c r="F80" s="9" t="s">
        <v>38</v>
      </c>
      <c r="G80" s="17" t="s">
        <v>92</v>
      </c>
    </row>
    <row r="81" spans="1:7">
      <c r="A81" s="321" t="s">
        <v>22</v>
      </c>
      <c r="B81" s="321" t="s">
        <v>23</v>
      </c>
      <c r="C81" s="321" t="s">
        <v>31</v>
      </c>
      <c r="D81" s="321" t="s">
        <v>24</v>
      </c>
      <c r="E81" s="321" t="s">
        <v>25</v>
      </c>
      <c r="F81" s="9" t="s">
        <v>26</v>
      </c>
      <c r="G81" s="15">
        <v>100</v>
      </c>
    </row>
    <row r="82" spans="1:7">
      <c r="A82" s="322"/>
      <c r="B82" s="322"/>
      <c r="C82" s="322"/>
      <c r="D82" s="322"/>
      <c r="E82" s="322"/>
      <c r="F82" s="9" t="s">
        <v>35</v>
      </c>
      <c r="G82" s="15">
        <v>100</v>
      </c>
    </row>
    <row r="83" spans="1:7">
      <c r="A83" s="322"/>
      <c r="B83" s="322"/>
      <c r="C83" s="322"/>
      <c r="D83" s="322"/>
      <c r="E83" s="322"/>
      <c r="F83" s="9" t="s">
        <v>27</v>
      </c>
      <c r="G83" s="15">
        <v>30</v>
      </c>
    </row>
    <row r="84" spans="1:7">
      <c r="A84" s="322"/>
      <c r="B84" s="322"/>
      <c r="C84" s="322"/>
      <c r="D84" s="322"/>
      <c r="E84" s="322"/>
      <c r="F84" s="9" t="s">
        <v>36</v>
      </c>
      <c r="G84" s="222">
        <v>30</v>
      </c>
    </row>
    <row r="85" spans="1:7">
      <c r="A85" s="323"/>
      <c r="B85" s="323"/>
      <c r="C85" s="323"/>
      <c r="D85" s="323"/>
      <c r="E85" s="323"/>
      <c r="F85" s="9" t="s">
        <v>28</v>
      </c>
      <c r="G85" s="15">
        <v>30</v>
      </c>
    </row>
    <row r="86" spans="1:7" ht="82.5">
      <c r="A86" s="217" t="s">
        <v>208</v>
      </c>
      <c r="B86" s="217" t="s">
        <v>209</v>
      </c>
      <c r="C86" s="217" t="s">
        <v>180</v>
      </c>
      <c r="D86" s="217" t="s">
        <v>86</v>
      </c>
      <c r="E86" s="217" t="s">
        <v>87</v>
      </c>
      <c r="F86" s="9" t="s">
        <v>38</v>
      </c>
      <c r="G86" s="25">
        <f>(G85*100)/G82</f>
        <v>30</v>
      </c>
    </row>
    <row r="87" spans="1:7">
      <c r="A87" s="321" t="s">
        <v>22</v>
      </c>
      <c r="B87" s="321" t="s">
        <v>23</v>
      </c>
      <c r="C87" s="321" t="s">
        <v>31</v>
      </c>
      <c r="D87" s="321" t="s">
        <v>24</v>
      </c>
      <c r="E87" s="321" t="s">
        <v>25</v>
      </c>
      <c r="F87" s="9" t="s">
        <v>26</v>
      </c>
      <c r="G87" s="15">
        <v>100</v>
      </c>
    </row>
    <row r="88" spans="1:7">
      <c r="A88" s="322"/>
      <c r="B88" s="322"/>
      <c r="C88" s="322"/>
      <c r="D88" s="322"/>
      <c r="E88" s="322"/>
      <c r="F88" s="9" t="s">
        <v>35</v>
      </c>
      <c r="G88" s="15">
        <v>100</v>
      </c>
    </row>
    <row r="89" spans="1:7">
      <c r="A89" s="322"/>
      <c r="B89" s="322"/>
      <c r="C89" s="322"/>
      <c r="D89" s="322"/>
      <c r="E89" s="322"/>
      <c r="F89" s="9" t="s">
        <v>27</v>
      </c>
      <c r="G89" s="15">
        <v>0</v>
      </c>
    </row>
    <row r="90" spans="1:7">
      <c r="A90" s="322"/>
      <c r="B90" s="322"/>
      <c r="C90" s="322"/>
      <c r="D90" s="322"/>
      <c r="E90" s="322"/>
      <c r="F90" s="9" t="s">
        <v>36</v>
      </c>
      <c r="G90" s="222">
        <v>0</v>
      </c>
    </row>
    <row r="91" spans="1:7">
      <c r="A91" s="323"/>
      <c r="B91" s="323"/>
      <c r="C91" s="323"/>
      <c r="D91" s="323"/>
      <c r="E91" s="323"/>
      <c r="F91" s="9" t="s">
        <v>28</v>
      </c>
      <c r="G91" s="15">
        <v>0</v>
      </c>
    </row>
    <row r="92" spans="1:7" ht="82.5">
      <c r="A92" s="217" t="s">
        <v>181</v>
      </c>
      <c r="B92" s="217" t="s">
        <v>210</v>
      </c>
      <c r="C92" s="217" t="s">
        <v>182</v>
      </c>
      <c r="D92" s="217" t="s">
        <v>86</v>
      </c>
      <c r="E92" s="217" t="s">
        <v>87</v>
      </c>
      <c r="F92" s="9" t="s">
        <v>38</v>
      </c>
      <c r="G92" s="25">
        <f>(G91*100)/G88</f>
        <v>0</v>
      </c>
    </row>
    <row r="93" spans="1:7">
      <c r="A93" s="257" t="s">
        <v>29</v>
      </c>
      <c r="B93" s="257"/>
      <c r="C93" s="257"/>
      <c r="D93" s="257"/>
      <c r="E93" s="257"/>
      <c r="F93" s="257"/>
      <c r="G93" s="257"/>
    </row>
    <row r="94" spans="1:7">
      <c r="A94" s="303" t="s">
        <v>185</v>
      </c>
      <c r="B94" s="303"/>
      <c r="C94" s="303"/>
      <c r="D94" s="303"/>
      <c r="E94" s="303"/>
      <c r="F94" s="303"/>
      <c r="G94" s="303"/>
    </row>
    <row r="95" spans="1:7" ht="33.75" customHeight="1">
      <c r="A95" s="10" t="s">
        <v>52</v>
      </c>
      <c r="B95" s="324"/>
      <c r="C95" s="324"/>
      <c r="D95" s="324"/>
      <c r="E95" s="324"/>
      <c r="F95" s="324"/>
      <c r="G95" s="324"/>
    </row>
    <row r="96" spans="1:7">
      <c r="A96" s="303" t="s">
        <v>188</v>
      </c>
      <c r="B96" s="303"/>
      <c r="C96" s="303"/>
      <c r="D96" s="303"/>
      <c r="E96" s="303"/>
      <c r="F96" s="303"/>
      <c r="G96" s="303"/>
    </row>
    <row r="97" spans="1:7" ht="33.75" customHeight="1">
      <c r="A97" s="10" t="s">
        <v>52</v>
      </c>
      <c r="B97" s="324"/>
      <c r="C97" s="324"/>
      <c r="D97" s="324"/>
      <c r="E97" s="324"/>
      <c r="F97" s="324"/>
      <c r="G97" s="324"/>
    </row>
    <row r="98" spans="1:7">
      <c r="A98" s="303" t="s">
        <v>191</v>
      </c>
      <c r="B98" s="303"/>
      <c r="C98" s="303"/>
      <c r="D98" s="303"/>
      <c r="E98" s="303"/>
      <c r="F98" s="303"/>
      <c r="G98" s="303"/>
    </row>
    <row r="99" spans="1:7" ht="33.75" customHeight="1">
      <c r="A99" s="10" t="s">
        <v>52</v>
      </c>
      <c r="B99" s="324"/>
      <c r="C99" s="324"/>
      <c r="D99" s="324"/>
      <c r="E99" s="324"/>
      <c r="F99" s="324"/>
      <c r="G99" s="324"/>
    </row>
    <row r="100" spans="1:7">
      <c r="A100" s="303" t="s">
        <v>193</v>
      </c>
      <c r="B100" s="303"/>
      <c r="C100" s="303"/>
      <c r="D100" s="303"/>
      <c r="E100" s="303"/>
      <c r="F100" s="303"/>
      <c r="G100" s="303"/>
    </row>
    <row r="101" spans="1:7" ht="33.75" customHeight="1">
      <c r="A101" s="10" t="s">
        <v>52</v>
      </c>
      <c r="B101" s="324"/>
      <c r="C101" s="324"/>
      <c r="D101" s="324"/>
      <c r="E101" s="324"/>
      <c r="F101" s="324"/>
      <c r="G101" s="324"/>
    </row>
    <row r="102" spans="1:7">
      <c r="A102" s="303" t="s">
        <v>196</v>
      </c>
      <c r="B102" s="303"/>
      <c r="C102" s="303"/>
      <c r="D102" s="303"/>
      <c r="E102" s="303"/>
      <c r="F102" s="303"/>
      <c r="G102" s="303"/>
    </row>
    <row r="103" spans="1:7" ht="33.75" customHeight="1">
      <c r="A103" s="10" t="s">
        <v>52</v>
      </c>
      <c r="B103" s="324"/>
      <c r="C103" s="324"/>
      <c r="D103" s="324"/>
      <c r="E103" s="324"/>
      <c r="F103" s="324"/>
      <c r="G103" s="324"/>
    </row>
    <row r="104" spans="1:7">
      <c r="A104" s="303" t="s">
        <v>199</v>
      </c>
      <c r="B104" s="303"/>
      <c r="C104" s="303"/>
      <c r="D104" s="303"/>
      <c r="E104" s="303"/>
      <c r="F104" s="303"/>
      <c r="G104" s="303"/>
    </row>
    <row r="105" spans="1:7" ht="33.75" customHeight="1">
      <c r="A105" s="10" t="s">
        <v>52</v>
      </c>
      <c r="B105" s="324" t="s">
        <v>597</v>
      </c>
      <c r="C105" s="324"/>
      <c r="D105" s="324"/>
      <c r="E105" s="324"/>
      <c r="F105" s="324"/>
      <c r="G105" s="324"/>
    </row>
    <row r="106" spans="1:7">
      <c r="A106" s="303" t="s">
        <v>202</v>
      </c>
      <c r="B106" s="303"/>
      <c r="C106" s="303"/>
      <c r="D106" s="303"/>
      <c r="E106" s="303"/>
      <c r="F106" s="303"/>
      <c r="G106" s="303"/>
    </row>
    <row r="107" spans="1:7">
      <c r="A107" s="10" t="s">
        <v>52</v>
      </c>
      <c r="B107" s="324" t="s">
        <v>1533</v>
      </c>
      <c r="C107" s="324"/>
      <c r="D107" s="324"/>
      <c r="E107" s="324"/>
      <c r="F107" s="324"/>
      <c r="G107" s="324"/>
    </row>
    <row r="108" spans="1:7">
      <c r="A108" s="303" t="s">
        <v>208</v>
      </c>
      <c r="B108" s="303"/>
      <c r="C108" s="303"/>
      <c r="D108" s="303"/>
      <c r="E108" s="303"/>
      <c r="F108" s="303"/>
      <c r="G108" s="303"/>
    </row>
    <row r="109" spans="1:7">
      <c r="A109" s="10" t="s">
        <v>52</v>
      </c>
      <c r="B109" s="324"/>
      <c r="C109" s="324"/>
      <c r="D109" s="324"/>
      <c r="E109" s="324"/>
      <c r="F109" s="324"/>
      <c r="G109" s="324"/>
    </row>
    <row r="110" spans="1:7">
      <c r="A110" s="303" t="s">
        <v>181</v>
      </c>
      <c r="B110" s="303"/>
      <c r="C110" s="303"/>
      <c r="D110" s="303"/>
      <c r="E110" s="303"/>
      <c r="F110" s="303"/>
      <c r="G110" s="303"/>
    </row>
    <row r="111" spans="1:7">
      <c r="A111" s="10" t="s">
        <v>52</v>
      </c>
      <c r="B111" s="324" t="s">
        <v>1532</v>
      </c>
      <c r="C111" s="324"/>
      <c r="D111" s="324"/>
      <c r="E111" s="324"/>
      <c r="F111" s="324"/>
      <c r="G111" s="324"/>
    </row>
    <row r="112" spans="1:7">
      <c r="A112" s="318"/>
      <c r="B112" s="318"/>
      <c r="C112" s="318"/>
      <c r="D112" s="318"/>
      <c r="E112" s="318"/>
      <c r="F112" s="318"/>
      <c r="G112" s="318"/>
    </row>
    <row r="113" spans="1:7">
      <c r="A113" s="257" t="s">
        <v>37</v>
      </c>
      <c r="B113" s="257"/>
      <c r="C113" s="257"/>
      <c r="D113" s="257"/>
      <c r="E113" s="257"/>
      <c r="F113" s="257"/>
      <c r="G113" s="257"/>
    </row>
    <row r="114" spans="1:7">
      <c r="A114" s="303" t="s">
        <v>598</v>
      </c>
      <c r="B114" s="303"/>
      <c r="C114" s="303"/>
      <c r="D114" s="303"/>
      <c r="E114" s="303"/>
      <c r="F114" s="303"/>
      <c r="G114" s="303"/>
    </row>
    <row r="115" spans="1:7" ht="33">
      <c r="A115" s="11" t="s">
        <v>32</v>
      </c>
      <c r="B115" s="325" t="s">
        <v>214</v>
      </c>
      <c r="C115" s="325"/>
      <c r="D115" s="325"/>
      <c r="E115" s="325"/>
      <c r="F115" s="325"/>
      <c r="G115" s="325"/>
    </row>
    <row r="116" spans="1:7">
      <c r="A116" s="11" t="s">
        <v>33</v>
      </c>
      <c r="B116" s="319"/>
      <c r="C116" s="319"/>
      <c r="D116" s="319"/>
      <c r="E116" s="319"/>
      <c r="F116" s="319"/>
      <c r="G116" s="319"/>
    </row>
    <row r="117" spans="1:7">
      <c r="A117" s="11" t="s">
        <v>34</v>
      </c>
      <c r="B117" s="320" t="s">
        <v>30</v>
      </c>
      <c r="C117" s="320"/>
      <c r="D117" s="320"/>
      <c r="E117" s="320"/>
      <c r="F117" s="320"/>
      <c r="G117" s="320"/>
    </row>
    <row r="118" spans="1:7">
      <c r="A118" s="303" t="s">
        <v>196</v>
      </c>
      <c r="B118" s="303"/>
      <c r="C118" s="303"/>
      <c r="D118" s="303"/>
      <c r="E118" s="303"/>
      <c r="F118" s="303"/>
      <c r="G118" s="303"/>
    </row>
    <row r="119" spans="1:7" ht="33">
      <c r="A119" s="11" t="s">
        <v>32</v>
      </c>
      <c r="B119" s="325" t="s">
        <v>211</v>
      </c>
      <c r="C119" s="325"/>
      <c r="D119" s="325"/>
      <c r="E119" s="325"/>
      <c r="F119" s="325"/>
      <c r="G119" s="325"/>
    </row>
    <row r="120" spans="1:7">
      <c r="A120" s="11" t="s">
        <v>33</v>
      </c>
      <c r="B120" s="319"/>
      <c r="C120" s="319"/>
      <c r="D120" s="319"/>
      <c r="E120" s="319"/>
      <c r="F120" s="319"/>
      <c r="G120" s="319"/>
    </row>
    <row r="121" spans="1:7">
      <c r="A121" s="11" t="s">
        <v>34</v>
      </c>
      <c r="B121" s="320" t="s">
        <v>30</v>
      </c>
      <c r="C121" s="320"/>
      <c r="D121" s="320"/>
      <c r="E121" s="320"/>
      <c r="F121" s="320"/>
      <c r="G121" s="320"/>
    </row>
    <row r="122" spans="1:7">
      <c r="A122" s="303" t="s">
        <v>202</v>
      </c>
      <c r="B122" s="303"/>
      <c r="C122" s="303"/>
      <c r="D122" s="303"/>
      <c r="E122" s="303"/>
      <c r="F122" s="303"/>
      <c r="G122" s="303"/>
    </row>
    <row r="123" spans="1:7" ht="33">
      <c r="A123" s="11" t="s">
        <v>32</v>
      </c>
      <c r="B123" s="325" t="s">
        <v>214</v>
      </c>
      <c r="C123" s="325"/>
      <c r="D123" s="325"/>
      <c r="E123" s="325"/>
      <c r="F123" s="325"/>
      <c r="G123" s="325"/>
    </row>
    <row r="124" spans="1:7">
      <c r="A124" s="11" t="s">
        <v>33</v>
      </c>
      <c r="B124" s="319"/>
      <c r="C124" s="319"/>
      <c r="D124" s="319"/>
      <c r="E124" s="319"/>
      <c r="F124" s="319"/>
      <c r="G124" s="319"/>
    </row>
    <row r="125" spans="1:7">
      <c r="A125" s="11" t="s">
        <v>34</v>
      </c>
      <c r="B125" s="320" t="s">
        <v>30</v>
      </c>
      <c r="C125" s="320"/>
      <c r="D125" s="320"/>
      <c r="E125" s="320"/>
      <c r="F125" s="320"/>
      <c r="G125" s="320"/>
    </row>
    <row r="126" spans="1:7">
      <c r="A126" s="318"/>
      <c r="B126" s="318"/>
      <c r="C126" s="318"/>
      <c r="D126" s="318"/>
      <c r="E126" s="318"/>
      <c r="F126" s="318"/>
      <c r="G126" s="318"/>
    </row>
    <row r="127" spans="1:7">
      <c r="A127" s="257" t="s">
        <v>60</v>
      </c>
      <c r="B127" s="257"/>
      <c r="C127" s="257"/>
      <c r="D127" s="257"/>
      <c r="E127" s="257"/>
      <c r="F127" s="257"/>
      <c r="G127" s="257"/>
    </row>
    <row r="128" spans="1:7">
      <c r="A128" s="303" t="s">
        <v>205</v>
      </c>
      <c r="B128" s="303"/>
      <c r="C128" s="303"/>
      <c r="D128" s="303"/>
      <c r="E128" s="303"/>
      <c r="F128" s="303"/>
      <c r="G128" s="303"/>
    </row>
    <row r="129" spans="1:8" s="6" customFormat="1" ht="33.75" customHeight="1">
      <c r="A129" s="10" t="s">
        <v>52</v>
      </c>
      <c r="B129" s="324" t="s">
        <v>212</v>
      </c>
      <c r="C129" s="324"/>
      <c r="D129" s="324"/>
      <c r="E129" s="324"/>
      <c r="F129" s="324"/>
      <c r="G129" s="324"/>
      <c r="H129" s="5"/>
    </row>
    <row r="130" spans="1:8">
      <c r="A130" s="303" t="s">
        <v>179</v>
      </c>
      <c r="B130" s="303"/>
      <c r="C130" s="303"/>
      <c r="D130" s="303"/>
      <c r="E130" s="303"/>
      <c r="F130" s="303"/>
      <c r="G130" s="303"/>
    </row>
    <row r="131" spans="1:8" ht="33.75" customHeight="1">
      <c r="A131" s="10" t="s">
        <v>52</v>
      </c>
      <c r="B131" s="324" t="s">
        <v>599</v>
      </c>
      <c r="C131" s="324"/>
      <c r="D131" s="324"/>
      <c r="E131" s="324"/>
      <c r="F131" s="324"/>
      <c r="G131" s="324"/>
    </row>
    <row r="132" spans="1:8">
      <c r="A132" s="303" t="s">
        <v>181</v>
      </c>
      <c r="B132" s="303"/>
      <c r="C132" s="303"/>
      <c r="D132" s="303"/>
      <c r="E132" s="303"/>
      <c r="F132" s="303"/>
      <c r="G132" s="303"/>
    </row>
    <row r="133" spans="1:8" ht="33.75" customHeight="1">
      <c r="A133" s="10" t="s">
        <v>52</v>
      </c>
      <c r="B133" s="324" t="s">
        <v>213</v>
      </c>
      <c r="C133" s="324"/>
      <c r="D133" s="324"/>
      <c r="E133" s="324"/>
      <c r="F133" s="324"/>
      <c r="G133" s="324"/>
    </row>
    <row r="134" spans="1:8">
      <c r="A134" s="318"/>
      <c r="B134" s="318"/>
      <c r="C134" s="318"/>
      <c r="D134" s="318"/>
      <c r="E134" s="318"/>
      <c r="F134" s="318"/>
      <c r="G134" s="318"/>
    </row>
  </sheetData>
  <mergeCells count="140">
    <mergeCell ref="B124:G124"/>
    <mergeCell ref="B125:G125"/>
    <mergeCell ref="A126:G126"/>
    <mergeCell ref="B133:G133"/>
    <mergeCell ref="A134:G134"/>
    <mergeCell ref="A127:G127"/>
    <mergeCell ref="A128:G128"/>
    <mergeCell ref="B129:G129"/>
    <mergeCell ref="A130:G130"/>
    <mergeCell ref="B131:G131"/>
    <mergeCell ref="A132:G132"/>
    <mergeCell ref="B109:G109"/>
    <mergeCell ref="A110:G110"/>
    <mergeCell ref="B111:G111"/>
    <mergeCell ref="A112:G112"/>
    <mergeCell ref="A113:G113"/>
    <mergeCell ref="A114:G114"/>
    <mergeCell ref="B121:G121"/>
    <mergeCell ref="A122:G122"/>
    <mergeCell ref="B123:G123"/>
    <mergeCell ref="B115:G115"/>
    <mergeCell ref="B116:G116"/>
    <mergeCell ref="B117:G117"/>
    <mergeCell ref="A118:G118"/>
    <mergeCell ref="B119:G119"/>
    <mergeCell ref="B120:G120"/>
    <mergeCell ref="A104:G104"/>
    <mergeCell ref="B105:G105"/>
    <mergeCell ref="A106:G106"/>
    <mergeCell ref="B107:G107"/>
    <mergeCell ref="A108:G108"/>
    <mergeCell ref="A100:G100"/>
    <mergeCell ref="B101:G101"/>
    <mergeCell ref="A102:G102"/>
    <mergeCell ref="B103:G103"/>
    <mergeCell ref="A87:A91"/>
    <mergeCell ref="B87:B91"/>
    <mergeCell ref="C87:C91"/>
    <mergeCell ref="D87:D91"/>
    <mergeCell ref="E87:E91"/>
    <mergeCell ref="A98:G98"/>
    <mergeCell ref="B99:G99"/>
    <mergeCell ref="A94:G94"/>
    <mergeCell ref="B95:G95"/>
    <mergeCell ref="A96:G96"/>
    <mergeCell ref="B97:G97"/>
    <mergeCell ref="A93:G93"/>
    <mergeCell ref="A75:A79"/>
    <mergeCell ref="B75:B79"/>
    <mergeCell ref="C75:C79"/>
    <mergeCell ref="D75:D79"/>
    <mergeCell ref="E75:E79"/>
    <mergeCell ref="A81:A85"/>
    <mergeCell ref="B81:B85"/>
    <mergeCell ref="C81:C85"/>
    <mergeCell ref="D81:D85"/>
    <mergeCell ref="E81:E85"/>
    <mergeCell ref="A61:G61"/>
    <mergeCell ref="A62:E62"/>
    <mergeCell ref="F62:G62"/>
    <mergeCell ref="A63:A67"/>
    <mergeCell ref="B63:B67"/>
    <mergeCell ref="C63:C67"/>
    <mergeCell ref="D63:D67"/>
    <mergeCell ref="E63:E67"/>
    <mergeCell ref="A69:A73"/>
    <mergeCell ref="B69:B73"/>
    <mergeCell ref="C69:C73"/>
    <mergeCell ref="D69:D73"/>
    <mergeCell ref="E69:E73"/>
    <mergeCell ref="A47:G47"/>
    <mergeCell ref="A48:E48"/>
    <mergeCell ref="F48:G48"/>
    <mergeCell ref="A49:A53"/>
    <mergeCell ref="B49:B53"/>
    <mergeCell ref="C49:C53"/>
    <mergeCell ref="D49:D53"/>
    <mergeCell ref="E49:E53"/>
    <mergeCell ref="A55:A59"/>
    <mergeCell ref="B55:B59"/>
    <mergeCell ref="C55:C59"/>
    <mergeCell ref="D55:D59"/>
    <mergeCell ref="E55:E59"/>
    <mergeCell ref="A35:A39"/>
    <mergeCell ref="B35:B39"/>
    <mergeCell ref="C35:C39"/>
    <mergeCell ref="D35:D39"/>
    <mergeCell ref="E35:E39"/>
    <mergeCell ref="A41:A45"/>
    <mergeCell ref="B41:B45"/>
    <mergeCell ref="C41:C45"/>
    <mergeCell ref="D41:D45"/>
    <mergeCell ref="E41:E45"/>
    <mergeCell ref="A26:E26"/>
    <mergeCell ref="F26:G26"/>
    <mergeCell ref="A27:A31"/>
    <mergeCell ref="B27:B31"/>
    <mergeCell ref="C27:C31"/>
    <mergeCell ref="D27:D31"/>
    <mergeCell ref="E27:E31"/>
    <mergeCell ref="A33:G33"/>
    <mergeCell ref="A34:E34"/>
    <mergeCell ref="F34:G34"/>
    <mergeCell ref="A20:B21"/>
    <mergeCell ref="C20:D20"/>
    <mergeCell ref="C21:D21"/>
    <mergeCell ref="A22:B22"/>
    <mergeCell ref="C22:D22"/>
    <mergeCell ref="A23:B23"/>
    <mergeCell ref="C23:D23"/>
    <mergeCell ref="A24:G24"/>
    <mergeCell ref="A25:G25"/>
    <mergeCell ref="A15:B15"/>
    <mergeCell ref="C15:G15"/>
    <mergeCell ref="A16:B16"/>
    <mergeCell ref="C16:G16"/>
    <mergeCell ref="A17:B17"/>
    <mergeCell ref="C17:G17"/>
    <mergeCell ref="A18:B18"/>
    <mergeCell ref="C18:G18"/>
    <mergeCell ref="A19:G19"/>
    <mergeCell ref="A7:C7"/>
    <mergeCell ref="D7:G7"/>
    <mergeCell ref="A8:G8"/>
    <mergeCell ref="A9:G9"/>
    <mergeCell ref="A10:G10"/>
    <mergeCell ref="A11:G11"/>
    <mergeCell ref="A12:G12"/>
    <mergeCell ref="A13:G13"/>
    <mergeCell ref="A14:G14"/>
    <mergeCell ref="A1:C1"/>
    <mergeCell ref="D1:G1"/>
    <mergeCell ref="A2:G2"/>
    <mergeCell ref="A3:G3"/>
    <mergeCell ref="A4:C4"/>
    <mergeCell ref="D4:G4"/>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14"/>
  <sheetViews>
    <sheetView showGridLines="0" zoomScale="70" zoomScaleNormal="70" workbookViewId="0">
      <selection activeCell="C22" sqref="C22:G23"/>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215</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726</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184</v>
      </c>
      <c r="B11" s="294"/>
      <c r="C11" s="294"/>
      <c r="D11" s="294"/>
      <c r="E11" s="294"/>
      <c r="F11" s="294"/>
      <c r="G11" s="294"/>
    </row>
    <row r="12" spans="1:8">
      <c r="A12" s="294" t="s">
        <v>48</v>
      </c>
      <c r="B12" s="294"/>
      <c r="C12" s="294"/>
      <c r="D12" s="294"/>
      <c r="E12" s="294"/>
      <c r="F12" s="294"/>
      <c r="G12" s="294"/>
    </row>
    <row r="13" spans="1:8">
      <c r="A13" s="283" t="s">
        <v>306</v>
      </c>
      <c r="B13" s="283"/>
      <c r="C13" s="283"/>
      <c r="D13" s="283"/>
      <c r="E13" s="283"/>
      <c r="F13" s="283"/>
      <c r="G13" s="283"/>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8">
      <c r="A17" s="303" t="s">
        <v>9</v>
      </c>
      <c r="B17" s="303"/>
      <c r="C17" s="294" t="s">
        <v>55</v>
      </c>
      <c r="D17" s="294"/>
      <c r="E17" s="294"/>
      <c r="F17" s="294"/>
      <c r="G17" s="294"/>
    </row>
    <row r="18" spans="1:8">
      <c r="A18" s="303" t="s">
        <v>10</v>
      </c>
      <c r="B18" s="303"/>
      <c r="C18" s="294" t="s">
        <v>54</v>
      </c>
      <c r="D18" s="294"/>
      <c r="E18" s="294"/>
      <c r="F18" s="294"/>
      <c r="G18" s="294"/>
    </row>
    <row r="19" spans="1:8">
      <c r="A19" s="257" t="s">
        <v>11</v>
      </c>
      <c r="B19" s="257"/>
      <c r="C19" s="272"/>
      <c r="D19" s="272"/>
      <c r="E19" s="272"/>
      <c r="F19" s="272"/>
      <c r="G19" s="272"/>
    </row>
    <row r="20" spans="1:8">
      <c r="A20" s="304"/>
      <c r="B20" s="305"/>
      <c r="C20" s="306" t="s">
        <v>12</v>
      </c>
      <c r="D20" s="307"/>
      <c r="E20" s="211" t="s">
        <v>13</v>
      </c>
      <c r="F20" s="211" t="s">
        <v>14</v>
      </c>
      <c r="G20" s="81" t="s">
        <v>15</v>
      </c>
    </row>
    <row r="21" spans="1:8">
      <c r="A21" s="304"/>
      <c r="B21" s="305"/>
      <c r="C21" s="308" t="s">
        <v>16</v>
      </c>
      <c r="D21" s="309"/>
      <c r="E21" s="212" t="s">
        <v>16</v>
      </c>
      <c r="F21" s="212" t="s">
        <v>16</v>
      </c>
      <c r="G21" s="82" t="s">
        <v>17</v>
      </c>
    </row>
    <row r="22" spans="1:8">
      <c r="A22" s="264" t="s">
        <v>168</v>
      </c>
      <c r="B22" s="264"/>
      <c r="C22" s="266">
        <f>'E001'!B20</f>
        <v>320.03054400000002</v>
      </c>
      <c r="D22" s="266"/>
      <c r="E22" s="229">
        <f>'E001'!C20</f>
        <v>319.41625599999998</v>
      </c>
      <c r="F22" s="229">
        <f>'E001'!D20</f>
        <v>191.727284</v>
      </c>
      <c r="G22" s="192">
        <f>F22/C22*100</f>
        <v>59.909057930420538</v>
      </c>
    </row>
    <row r="23" spans="1:8">
      <c r="A23" s="264" t="s">
        <v>18</v>
      </c>
      <c r="B23" s="264"/>
      <c r="C23" s="268">
        <f>'E001'!B21</f>
        <v>311.15327400000001</v>
      </c>
      <c r="D23" s="268"/>
      <c r="E23" s="190">
        <f>'E001'!C21</f>
        <v>206.62724800000001</v>
      </c>
      <c r="F23" s="229">
        <f>'E001'!D21</f>
        <v>191.727284</v>
      </c>
      <c r="G23" s="194">
        <f>F23/C23*100</f>
        <v>61.618276271134462</v>
      </c>
    </row>
    <row r="24" spans="1:8">
      <c r="A24" s="310" t="s">
        <v>19</v>
      </c>
      <c r="B24" s="310"/>
      <c r="C24" s="310"/>
      <c r="D24" s="310"/>
      <c r="E24" s="310"/>
      <c r="F24" s="310"/>
      <c r="G24" s="310"/>
    </row>
    <row r="25" spans="1:8">
      <c r="A25" s="311" t="s">
        <v>39</v>
      </c>
      <c r="B25" s="311"/>
      <c r="C25" s="311"/>
      <c r="D25" s="311"/>
      <c r="E25" s="311"/>
      <c r="F25" s="311"/>
      <c r="G25" s="311"/>
    </row>
    <row r="26" spans="1:8">
      <c r="A26" s="312" t="s">
        <v>20</v>
      </c>
      <c r="B26" s="312"/>
      <c r="C26" s="312"/>
      <c r="D26" s="312"/>
      <c r="E26" s="312"/>
      <c r="F26" s="312" t="s">
        <v>21</v>
      </c>
      <c r="G26" s="312"/>
    </row>
    <row r="27" spans="1:8">
      <c r="A27" s="264" t="s">
        <v>22</v>
      </c>
      <c r="B27" s="264" t="s">
        <v>23</v>
      </c>
      <c r="C27" s="264" t="s">
        <v>31</v>
      </c>
      <c r="D27" s="264" t="s">
        <v>24</v>
      </c>
      <c r="E27" s="264" t="s">
        <v>25</v>
      </c>
      <c r="F27" s="209" t="s">
        <v>26</v>
      </c>
      <c r="G27" s="16">
        <v>1</v>
      </c>
    </row>
    <row r="28" spans="1:8">
      <c r="A28" s="264"/>
      <c r="B28" s="264"/>
      <c r="C28" s="264"/>
      <c r="D28" s="264"/>
      <c r="E28" s="264"/>
      <c r="F28" s="9" t="s">
        <v>35</v>
      </c>
      <c r="G28" s="17">
        <v>1</v>
      </c>
    </row>
    <row r="29" spans="1:8">
      <c r="A29" s="264"/>
      <c r="B29" s="264"/>
      <c r="C29" s="264"/>
      <c r="D29" s="264"/>
      <c r="E29" s="264"/>
      <c r="F29" s="209" t="s">
        <v>27</v>
      </c>
      <c r="G29" s="16" t="s">
        <v>92</v>
      </c>
    </row>
    <row r="30" spans="1:8">
      <c r="A30" s="264"/>
      <c r="B30" s="264"/>
      <c r="C30" s="264"/>
      <c r="D30" s="264"/>
      <c r="E30" s="264"/>
      <c r="F30" s="9" t="s">
        <v>36</v>
      </c>
      <c r="G30" s="16" t="s">
        <v>92</v>
      </c>
    </row>
    <row r="31" spans="1:8">
      <c r="A31" s="264"/>
      <c r="B31" s="264"/>
      <c r="C31" s="264"/>
      <c r="D31" s="264"/>
      <c r="E31" s="264"/>
      <c r="F31" s="209" t="s">
        <v>28</v>
      </c>
      <c r="G31" s="16" t="s">
        <v>92</v>
      </c>
    </row>
    <row r="32" spans="1:8" s="2" customFormat="1" ht="148.5">
      <c r="A32" s="205" t="s">
        <v>185</v>
      </c>
      <c r="B32" s="205" t="s">
        <v>727</v>
      </c>
      <c r="C32" s="205" t="s">
        <v>187</v>
      </c>
      <c r="D32" s="205" t="s">
        <v>728</v>
      </c>
      <c r="E32" s="205" t="s">
        <v>73</v>
      </c>
      <c r="F32" s="204" t="s">
        <v>40</v>
      </c>
      <c r="G32" s="57" t="s">
        <v>92</v>
      </c>
      <c r="H32" s="1"/>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209" t="s">
        <v>26</v>
      </c>
      <c r="G35" s="16">
        <v>56</v>
      </c>
    </row>
    <row r="36" spans="1:8">
      <c r="A36" s="264"/>
      <c r="B36" s="264"/>
      <c r="C36" s="264"/>
      <c r="D36" s="264"/>
      <c r="E36" s="264"/>
      <c r="F36" s="9" t="s">
        <v>35</v>
      </c>
      <c r="G36" s="17">
        <v>56</v>
      </c>
    </row>
    <row r="37" spans="1:8">
      <c r="A37" s="264"/>
      <c r="B37" s="264"/>
      <c r="C37" s="264"/>
      <c r="D37" s="264"/>
      <c r="E37" s="264"/>
      <c r="F37" s="9" t="s">
        <v>27</v>
      </c>
      <c r="G37" s="17" t="s">
        <v>92</v>
      </c>
    </row>
    <row r="38" spans="1:8">
      <c r="A38" s="264"/>
      <c r="B38" s="264"/>
      <c r="C38" s="264"/>
      <c r="D38" s="264"/>
      <c r="E38" s="264"/>
      <c r="F38" s="9" t="s">
        <v>36</v>
      </c>
      <c r="G38" s="17" t="s">
        <v>92</v>
      </c>
    </row>
    <row r="39" spans="1:8">
      <c r="A39" s="264"/>
      <c r="B39" s="264"/>
      <c r="C39" s="264"/>
      <c r="D39" s="264"/>
      <c r="E39" s="264"/>
      <c r="F39" s="9" t="s">
        <v>28</v>
      </c>
      <c r="G39" s="17" t="s">
        <v>92</v>
      </c>
    </row>
    <row r="40" spans="1:8" s="2" customFormat="1" ht="165">
      <c r="A40" s="205" t="s">
        <v>729</v>
      </c>
      <c r="B40" s="205" t="s">
        <v>730</v>
      </c>
      <c r="C40" s="205" t="s">
        <v>731</v>
      </c>
      <c r="D40" s="205" t="s">
        <v>72</v>
      </c>
      <c r="E40" s="205" t="s">
        <v>95</v>
      </c>
      <c r="F40" s="118" t="s">
        <v>38</v>
      </c>
      <c r="G40" s="57" t="s">
        <v>92</v>
      </c>
      <c r="H40" s="1"/>
    </row>
    <row r="41" spans="1:8">
      <c r="A41" s="312" t="s">
        <v>42</v>
      </c>
      <c r="B41" s="312"/>
      <c r="C41" s="312"/>
      <c r="D41" s="312"/>
      <c r="E41" s="312"/>
      <c r="F41" s="312"/>
      <c r="G41" s="312"/>
    </row>
    <row r="42" spans="1:8">
      <c r="A42" s="312" t="s">
        <v>20</v>
      </c>
      <c r="B42" s="312"/>
      <c r="C42" s="312"/>
      <c r="D42" s="312"/>
      <c r="E42" s="312"/>
      <c r="F42" s="312" t="s">
        <v>21</v>
      </c>
      <c r="G42" s="312"/>
    </row>
    <row r="43" spans="1:8">
      <c r="A43" s="264" t="s">
        <v>22</v>
      </c>
      <c r="B43" s="264" t="s">
        <v>23</v>
      </c>
      <c r="C43" s="264" t="s">
        <v>31</v>
      </c>
      <c r="D43" s="264" t="s">
        <v>24</v>
      </c>
      <c r="E43" s="264" t="s">
        <v>25</v>
      </c>
      <c r="F43" s="9" t="s">
        <v>26</v>
      </c>
      <c r="G43" s="17">
        <v>65</v>
      </c>
    </row>
    <row r="44" spans="1:8">
      <c r="A44" s="264"/>
      <c r="B44" s="264"/>
      <c r="C44" s="264"/>
      <c r="D44" s="264"/>
      <c r="E44" s="264"/>
      <c r="F44" s="9" t="s">
        <v>35</v>
      </c>
      <c r="G44" s="17">
        <v>65</v>
      </c>
    </row>
    <row r="45" spans="1:8">
      <c r="A45" s="264"/>
      <c r="B45" s="264"/>
      <c r="C45" s="264"/>
      <c r="D45" s="264"/>
      <c r="E45" s="264"/>
      <c r="F45" s="9" t="s">
        <v>27</v>
      </c>
      <c r="G45" s="17" t="s">
        <v>92</v>
      </c>
    </row>
    <row r="46" spans="1:8">
      <c r="A46" s="264"/>
      <c r="B46" s="264"/>
      <c r="C46" s="264"/>
      <c r="D46" s="264"/>
      <c r="E46" s="264"/>
      <c r="F46" s="9" t="s">
        <v>36</v>
      </c>
      <c r="G46" s="17" t="s">
        <v>92</v>
      </c>
    </row>
    <row r="47" spans="1:8">
      <c r="A47" s="264"/>
      <c r="B47" s="264"/>
      <c r="C47" s="264"/>
      <c r="D47" s="264"/>
      <c r="E47" s="264"/>
      <c r="F47" s="9" t="s">
        <v>28</v>
      </c>
      <c r="G47" s="17" t="s">
        <v>92</v>
      </c>
    </row>
    <row r="48" spans="1:8" s="2" customFormat="1" ht="198">
      <c r="A48" s="205" t="s">
        <v>732</v>
      </c>
      <c r="B48" s="205" t="s">
        <v>733</v>
      </c>
      <c r="C48" s="205" t="s">
        <v>734</v>
      </c>
      <c r="D48" s="205" t="s">
        <v>728</v>
      </c>
      <c r="E48" s="205" t="s">
        <v>90</v>
      </c>
      <c r="F48" s="118" t="s">
        <v>38</v>
      </c>
      <c r="G48" s="111" t="s">
        <v>92</v>
      </c>
      <c r="H48" s="1"/>
    </row>
    <row r="49" spans="1:8">
      <c r="A49" s="264" t="s">
        <v>22</v>
      </c>
      <c r="B49" s="264" t="s">
        <v>23</v>
      </c>
      <c r="C49" s="264" t="s">
        <v>31</v>
      </c>
      <c r="D49" s="264" t="s">
        <v>24</v>
      </c>
      <c r="E49" s="264" t="s">
        <v>25</v>
      </c>
      <c r="F49" s="9" t="s">
        <v>26</v>
      </c>
      <c r="G49" s="17">
        <v>80</v>
      </c>
    </row>
    <row r="50" spans="1:8">
      <c r="A50" s="264"/>
      <c r="B50" s="264"/>
      <c r="C50" s="264"/>
      <c r="D50" s="264"/>
      <c r="E50" s="264"/>
      <c r="F50" s="9" t="s">
        <v>35</v>
      </c>
      <c r="G50" s="17">
        <v>80</v>
      </c>
    </row>
    <row r="51" spans="1:8">
      <c r="A51" s="264"/>
      <c r="B51" s="264"/>
      <c r="C51" s="264"/>
      <c r="D51" s="264"/>
      <c r="E51" s="264"/>
      <c r="F51" s="9" t="s">
        <v>27</v>
      </c>
      <c r="G51" s="17" t="s">
        <v>92</v>
      </c>
    </row>
    <row r="52" spans="1:8">
      <c r="A52" s="264"/>
      <c r="B52" s="264"/>
      <c r="C52" s="264"/>
      <c r="D52" s="264"/>
      <c r="E52" s="264"/>
      <c r="F52" s="9" t="s">
        <v>36</v>
      </c>
      <c r="G52" s="17" t="s">
        <v>92</v>
      </c>
    </row>
    <row r="53" spans="1:8">
      <c r="A53" s="264"/>
      <c r="B53" s="264"/>
      <c r="C53" s="264"/>
      <c r="D53" s="264"/>
      <c r="E53" s="264"/>
      <c r="F53" s="9" t="s">
        <v>28</v>
      </c>
      <c r="G53" s="17" t="s">
        <v>92</v>
      </c>
    </row>
    <row r="54" spans="1:8" s="2" customFormat="1" ht="82.5">
      <c r="A54" s="205" t="s">
        <v>735</v>
      </c>
      <c r="B54" s="205" t="s">
        <v>733</v>
      </c>
      <c r="C54" s="205" t="s">
        <v>736</v>
      </c>
      <c r="D54" s="205" t="s">
        <v>72</v>
      </c>
      <c r="E54" s="205" t="s">
        <v>90</v>
      </c>
      <c r="F54" s="118" t="s">
        <v>38</v>
      </c>
      <c r="G54" s="111" t="s">
        <v>92</v>
      </c>
      <c r="H54" s="1"/>
    </row>
    <row r="55" spans="1:8">
      <c r="A55" s="312" t="s">
        <v>43</v>
      </c>
      <c r="B55" s="312"/>
      <c r="C55" s="312"/>
      <c r="D55" s="312"/>
      <c r="E55" s="312"/>
      <c r="F55" s="312"/>
      <c r="G55" s="312"/>
    </row>
    <row r="56" spans="1:8">
      <c r="A56" s="312" t="s">
        <v>20</v>
      </c>
      <c r="B56" s="312"/>
      <c r="C56" s="312"/>
      <c r="D56" s="312"/>
      <c r="E56" s="312"/>
      <c r="F56" s="312" t="s">
        <v>21</v>
      </c>
      <c r="G56" s="312"/>
    </row>
    <row r="57" spans="1:8">
      <c r="A57" s="264" t="s">
        <v>22</v>
      </c>
      <c r="B57" s="264" t="s">
        <v>23</v>
      </c>
      <c r="C57" s="264" t="s">
        <v>31</v>
      </c>
      <c r="D57" s="264" t="s">
        <v>24</v>
      </c>
      <c r="E57" s="264" t="s">
        <v>25</v>
      </c>
      <c r="F57" s="9" t="s">
        <v>26</v>
      </c>
      <c r="G57" s="17">
        <v>60</v>
      </c>
    </row>
    <row r="58" spans="1:8">
      <c r="A58" s="264"/>
      <c r="B58" s="264"/>
      <c r="C58" s="264"/>
      <c r="D58" s="264"/>
      <c r="E58" s="264"/>
      <c r="F58" s="9" t="s">
        <v>35</v>
      </c>
      <c r="G58" s="17">
        <v>60</v>
      </c>
    </row>
    <row r="59" spans="1:8">
      <c r="A59" s="264"/>
      <c r="B59" s="264"/>
      <c r="C59" s="264"/>
      <c r="D59" s="264"/>
      <c r="E59" s="264"/>
      <c r="F59" s="9" t="s">
        <v>27</v>
      </c>
      <c r="G59" s="17">
        <v>60</v>
      </c>
    </row>
    <row r="60" spans="1:8">
      <c r="A60" s="264"/>
      <c r="B60" s="264"/>
      <c r="C60" s="264"/>
      <c r="D60" s="264"/>
      <c r="E60" s="264"/>
      <c r="F60" s="9" t="s">
        <v>36</v>
      </c>
      <c r="G60" s="19">
        <v>60</v>
      </c>
    </row>
    <row r="61" spans="1:8">
      <c r="A61" s="264"/>
      <c r="B61" s="264"/>
      <c r="C61" s="264"/>
      <c r="D61" s="264"/>
      <c r="E61" s="264"/>
      <c r="F61" s="9" t="s">
        <v>28</v>
      </c>
      <c r="G61" s="17">
        <v>31</v>
      </c>
    </row>
    <row r="62" spans="1:8" s="2" customFormat="1" ht="66">
      <c r="A62" s="205" t="s">
        <v>737</v>
      </c>
      <c r="B62" s="205" t="s">
        <v>738</v>
      </c>
      <c r="C62" s="205" t="s">
        <v>739</v>
      </c>
      <c r="D62" s="205" t="s">
        <v>86</v>
      </c>
      <c r="E62" s="205" t="s">
        <v>87</v>
      </c>
      <c r="F62" s="118" t="s">
        <v>38</v>
      </c>
      <c r="G62" s="111">
        <f>(G61*100)/G58</f>
        <v>51.666666666666664</v>
      </c>
      <c r="H62" s="1"/>
    </row>
    <row r="63" spans="1:8">
      <c r="A63" s="264" t="s">
        <v>22</v>
      </c>
      <c r="B63" s="264" t="s">
        <v>23</v>
      </c>
      <c r="C63" s="264" t="s">
        <v>31</v>
      </c>
      <c r="D63" s="264" t="s">
        <v>24</v>
      </c>
      <c r="E63" s="264" t="s">
        <v>25</v>
      </c>
      <c r="F63" s="9" t="s">
        <v>26</v>
      </c>
      <c r="G63" s="15">
        <v>90</v>
      </c>
    </row>
    <row r="64" spans="1:8">
      <c r="A64" s="264"/>
      <c r="B64" s="264"/>
      <c r="C64" s="264"/>
      <c r="D64" s="264"/>
      <c r="E64" s="264"/>
      <c r="F64" s="9" t="s">
        <v>35</v>
      </c>
      <c r="G64" s="15">
        <v>87.5</v>
      </c>
    </row>
    <row r="65" spans="1:8">
      <c r="A65" s="264"/>
      <c r="B65" s="264"/>
      <c r="C65" s="264"/>
      <c r="D65" s="264"/>
      <c r="E65" s="264"/>
      <c r="F65" s="9" t="s">
        <v>27</v>
      </c>
      <c r="G65" s="15">
        <v>82</v>
      </c>
    </row>
    <row r="66" spans="1:8">
      <c r="A66" s="264"/>
      <c r="B66" s="264"/>
      <c r="C66" s="264"/>
      <c r="D66" s="264"/>
      <c r="E66" s="264"/>
      <c r="F66" s="9" t="s">
        <v>36</v>
      </c>
      <c r="G66" s="210">
        <v>87.5</v>
      </c>
    </row>
    <row r="67" spans="1:8">
      <c r="A67" s="264"/>
      <c r="B67" s="264"/>
      <c r="C67" s="264"/>
      <c r="D67" s="264"/>
      <c r="E67" s="264"/>
      <c r="F67" s="9" t="s">
        <v>28</v>
      </c>
      <c r="G67" s="15">
        <v>84</v>
      </c>
    </row>
    <row r="68" spans="1:8" s="2" customFormat="1" ht="99">
      <c r="A68" s="205" t="s">
        <v>740</v>
      </c>
      <c r="B68" s="205" t="s">
        <v>741</v>
      </c>
      <c r="C68" s="205" t="s">
        <v>742</v>
      </c>
      <c r="D68" s="205" t="s">
        <v>86</v>
      </c>
      <c r="E68" s="205" t="s">
        <v>87</v>
      </c>
      <c r="F68" s="118" t="s">
        <v>38</v>
      </c>
      <c r="G68" s="22">
        <f>(G67*100)/G64</f>
        <v>96</v>
      </c>
      <c r="H68" s="1"/>
    </row>
    <row r="69" spans="1:8">
      <c r="A69" s="264" t="s">
        <v>22</v>
      </c>
      <c r="B69" s="264" t="s">
        <v>23</v>
      </c>
      <c r="C69" s="264" t="s">
        <v>31</v>
      </c>
      <c r="D69" s="264" t="s">
        <v>24</v>
      </c>
      <c r="E69" s="264" t="s">
        <v>25</v>
      </c>
      <c r="F69" s="9" t="s">
        <v>26</v>
      </c>
      <c r="G69" s="15">
        <v>80</v>
      </c>
    </row>
    <row r="70" spans="1:8">
      <c r="A70" s="264"/>
      <c r="B70" s="264"/>
      <c r="C70" s="264"/>
      <c r="D70" s="264"/>
      <c r="E70" s="264"/>
      <c r="F70" s="9" t="s">
        <v>35</v>
      </c>
      <c r="G70" s="15">
        <v>87.5</v>
      </c>
    </row>
    <row r="71" spans="1:8">
      <c r="A71" s="264"/>
      <c r="B71" s="264"/>
      <c r="C71" s="264"/>
      <c r="D71" s="264"/>
      <c r="E71" s="264"/>
      <c r="F71" s="9" t="s">
        <v>27</v>
      </c>
      <c r="G71" s="15">
        <v>75</v>
      </c>
    </row>
    <row r="72" spans="1:8">
      <c r="A72" s="264"/>
      <c r="B72" s="264"/>
      <c r="C72" s="264"/>
      <c r="D72" s="264"/>
      <c r="E72" s="264"/>
      <c r="F72" s="9" t="s">
        <v>36</v>
      </c>
      <c r="G72" s="210">
        <v>87.5</v>
      </c>
    </row>
    <row r="73" spans="1:8">
      <c r="A73" s="264"/>
      <c r="B73" s="264"/>
      <c r="C73" s="264"/>
      <c r="D73" s="264"/>
      <c r="E73" s="264"/>
      <c r="F73" s="9" t="s">
        <v>28</v>
      </c>
      <c r="G73" s="15">
        <v>88</v>
      </c>
    </row>
    <row r="74" spans="1:8" s="2" customFormat="1" ht="49.5">
      <c r="A74" s="205" t="s">
        <v>743</v>
      </c>
      <c r="B74" s="205" t="s">
        <v>738</v>
      </c>
      <c r="C74" s="205" t="s">
        <v>744</v>
      </c>
      <c r="D74" s="205" t="s">
        <v>86</v>
      </c>
      <c r="E74" s="205" t="s">
        <v>87</v>
      </c>
      <c r="F74" s="118" t="s">
        <v>38</v>
      </c>
      <c r="G74" s="22">
        <f>(G73*100)/G70</f>
        <v>100.57142857142857</v>
      </c>
      <c r="H74" s="1"/>
    </row>
    <row r="75" spans="1:8">
      <c r="A75" s="264" t="s">
        <v>22</v>
      </c>
      <c r="B75" s="264" t="s">
        <v>23</v>
      </c>
      <c r="C75" s="264" t="s">
        <v>31</v>
      </c>
      <c r="D75" s="264" t="s">
        <v>24</v>
      </c>
      <c r="E75" s="264" t="s">
        <v>25</v>
      </c>
      <c r="F75" s="9" t="s">
        <v>26</v>
      </c>
      <c r="G75" s="15">
        <v>100</v>
      </c>
    </row>
    <row r="76" spans="1:8">
      <c r="A76" s="264"/>
      <c r="B76" s="264"/>
      <c r="C76" s="264"/>
      <c r="D76" s="264"/>
      <c r="E76" s="264"/>
      <c r="F76" s="9" t="s">
        <v>35</v>
      </c>
      <c r="G76" s="15">
        <v>100</v>
      </c>
    </row>
    <row r="77" spans="1:8">
      <c r="A77" s="264"/>
      <c r="B77" s="264"/>
      <c r="C77" s="264"/>
      <c r="D77" s="264"/>
      <c r="E77" s="264"/>
      <c r="F77" s="9" t="s">
        <v>27</v>
      </c>
      <c r="G77" s="15">
        <v>50</v>
      </c>
    </row>
    <row r="78" spans="1:8">
      <c r="A78" s="264"/>
      <c r="B78" s="264"/>
      <c r="C78" s="264"/>
      <c r="D78" s="264"/>
      <c r="E78" s="264"/>
      <c r="F78" s="9" t="s">
        <v>36</v>
      </c>
      <c r="G78" s="210">
        <v>50</v>
      </c>
    </row>
    <row r="79" spans="1:8">
      <c r="A79" s="264"/>
      <c r="B79" s="264"/>
      <c r="C79" s="264"/>
      <c r="D79" s="264"/>
      <c r="E79" s="264"/>
      <c r="F79" s="9" t="s">
        <v>28</v>
      </c>
      <c r="G79" s="15">
        <v>50</v>
      </c>
    </row>
    <row r="80" spans="1:8" s="2" customFormat="1" ht="82.5">
      <c r="A80" s="205" t="s">
        <v>745</v>
      </c>
      <c r="B80" s="205" t="s">
        <v>746</v>
      </c>
      <c r="C80" s="205" t="s">
        <v>180</v>
      </c>
      <c r="D80" s="205" t="s">
        <v>86</v>
      </c>
      <c r="E80" s="205" t="s">
        <v>87</v>
      </c>
      <c r="F80" s="118" t="s">
        <v>38</v>
      </c>
      <c r="G80" s="130">
        <f>(G79*100)/G76</f>
        <v>50</v>
      </c>
      <c r="H80" s="1"/>
    </row>
    <row r="81" spans="1:7">
      <c r="A81" s="257" t="s">
        <v>29</v>
      </c>
      <c r="B81" s="257"/>
      <c r="C81" s="257"/>
      <c r="D81" s="257"/>
      <c r="E81" s="257"/>
      <c r="F81" s="257"/>
      <c r="G81" s="257"/>
    </row>
    <row r="82" spans="1:7">
      <c r="A82" s="303" t="s">
        <v>185</v>
      </c>
      <c r="B82" s="303"/>
      <c r="C82" s="303"/>
      <c r="D82" s="303"/>
      <c r="E82" s="303"/>
      <c r="F82" s="303"/>
      <c r="G82" s="303"/>
    </row>
    <row r="83" spans="1:7">
      <c r="A83" s="10" t="s">
        <v>52</v>
      </c>
      <c r="B83" s="324"/>
      <c r="C83" s="324"/>
      <c r="D83" s="324"/>
      <c r="E83" s="324"/>
      <c r="F83" s="324"/>
      <c r="G83" s="324"/>
    </row>
    <row r="84" spans="1:7">
      <c r="A84" s="303" t="s">
        <v>729</v>
      </c>
      <c r="B84" s="303"/>
      <c r="C84" s="303"/>
      <c r="D84" s="303"/>
      <c r="E84" s="303"/>
      <c r="F84" s="303"/>
      <c r="G84" s="303"/>
    </row>
    <row r="85" spans="1:7">
      <c r="A85" s="10" t="s">
        <v>52</v>
      </c>
      <c r="B85" s="326"/>
      <c r="C85" s="327"/>
      <c r="D85" s="327"/>
      <c r="E85" s="327"/>
      <c r="F85" s="327"/>
      <c r="G85" s="328"/>
    </row>
    <row r="86" spans="1:7">
      <c r="A86" s="303" t="s">
        <v>732</v>
      </c>
      <c r="B86" s="303"/>
      <c r="C86" s="303"/>
      <c r="D86" s="303"/>
      <c r="E86" s="303"/>
      <c r="F86" s="303"/>
      <c r="G86" s="303"/>
    </row>
    <row r="87" spans="1:7">
      <c r="A87" s="10" t="s">
        <v>52</v>
      </c>
      <c r="B87" s="324"/>
      <c r="C87" s="324"/>
      <c r="D87" s="324"/>
      <c r="E87" s="324"/>
      <c r="F87" s="324"/>
      <c r="G87" s="324"/>
    </row>
    <row r="88" spans="1:7">
      <c r="A88" s="303" t="s">
        <v>735</v>
      </c>
      <c r="B88" s="303"/>
      <c r="C88" s="303"/>
      <c r="D88" s="303"/>
      <c r="E88" s="303"/>
      <c r="F88" s="303"/>
      <c r="G88" s="303"/>
    </row>
    <row r="89" spans="1:7">
      <c r="A89" s="10" t="s">
        <v>52</v>
      </c>
      <c r="B89" s="324"/>
      <c r="C89" s="324"/>
      <c r="D89" s="324"/>
      <c r="E89" s="324"/>
      <c r="F89" s="324"/>
      <c r="G89" s="324"/>
    </row>
    <row r="90" spans="1:7">
      <c r="A90" s="303" t="s">
        <v>737</v>
      </c>
      <c r="B90" s="303"/>
      <c r="C90" s="303"/>
      <c r="D90" s="303"/>
      <c r="E90" s="303"/>
      <c r="F90" s="303"/>
      <c r="G90" s="303"/>
    </row>
    <row r="91" spans="1:7">
      <c r="A91" s="10" t="s">
        <v>52</v>
      </c>
      <c r="B91" s="324" t="s">
        <v>1509</v>
      </c>
      <c r="C91" s="324"/>
      <c r="D91" s="324"/>
      <c r="E91" s="324"/>
      <c r="F91" s="324"/>
      <c r="G91" s="324"/>
    </row>
    <row r="92" spans="1:7">
      <c r="A92" s="303" t="s">
        <v>740</v>
      </c>
      <c r="B92" s="303"/>
      <c r="C92" s="303"/>
      <c r="D92" s="303"/>
      <c r="E92" s="303"/>
      <c r="F92" s="303"/>
      <c r="G92" s="303"/>
    </row>
    <row r="93" spans="1:7">
      <c r="A93" s="10" t="s">
        <v>52</v>
      </c>
      <c r="B93" s="324" t="s">
        <v>1508</v>
      </c>
      <c r="C93" s="324"/>
      <c r="D93" s="324"/>
      <c r="E93" s="324"/>
      <c r="F93" s="324"/>
      <c r="G93" s="324"/>
    </row>
    <row r="94" spans="1:7">
      <c r="A94" s="303" t="s">
        <v>743</v>
      </c>
      <c r="B94" s="303"/>
      <c r="C94" s="303"/>
      <c r="D94" s="303"/>
      <c r="E94" s="303"/>
      <c r="F94" s="303"/>
      <c r="G94" s="303"/>
    </row>
    <row r="95" spans="1:7">
      <c r="A95" s="10" t="s">
        <v>52</v>
      </c>
      <c r="B95" s="324" t="s">
        <v>1507</v>
      </c>
      <c r="C95" s="324"/>
      <c r="D95" s="324"/>
      <c r="E95" s="324"/>
      <c r="F95" s="324"/>
      <c r="G95" s="324"/>
    </row>
    <row r="96" spans="1:7">
      <c r="A96" s="303" t="s">
        <v>745</v>
      </c>
      <c r="B96" s="303"/>
      <c r="C96" s="303"/>
      <c r="D96" s="303"/>
      <c r="E96" s="303"/>
      <c r="F96" s="303"/>
      <c r="G96" s="303"/>
    </row>
    <row r="97" spans="1:8">
      <c r="A97" s="10" t="s">
        <v>52</v>
      </c>
      <c r="B97" s="324" t="s">
        <v>1506</v>
      </c>
      <c r="C97" s="324"/>
      <c r="D97" s="324"/>
      <c r="E97" s="324"/>
      <c r="F97" s="324"/>
      <c r="G97" s="324"/>
    </row>
    <row r="98" spans="1:8">
      <c r="A98" s="318"/>
      <c r="B98" s="318"/>
      <c r="C98" s="318"/>
      <c r="D98" s="318"/>
      <c r="E98" s="318"/>
      <c r="F98" s="318"/>
      <c r="G98" s="318"/>
    </row>
    <row r="99" spans="1:8">
      <c r="A99" s="257" t="s">
        <v>37</v>
      </c>
      <c r="B99" s="257"/>
      <c r="C99" s="257"/>
      <c r="D99" s="257"/>
      <c r="E99" s="257"/>
      <c r="F99" s="257"/>
      <c r="G99" s="257"/>
    </row>
    <row r="100" spans="1:8">
      <c r="A100" s="303" t="s">
        <v>740</v>
      </c>
      <c r="B100" s="303"/>
      <c r="C100" s="303"/>
      <c r="D100" s="303"/>
      <c r="E100" s="303"/>
      <c r="F100" s="303"/>
      <c r="G100" s="303"/>
    </row>
    <row r="101" spans="1:8" ht="33">
      <c r="A101" s="11" t="s">
        <v>32</v>
      </c>
      <c r="B101" s="319" t="s">
        <v>747</v>
      </c>
      <c r="C101" s="319"/>
      <c r="D101" s="319"/>
      <c r="E101" s="319"/>
      <c r="F101" s="319"/>
      <c r="G101" s="319"/>
    </row>
    <row r="102" spans="1:8">
      <c r="A102" s="11" t="s">
        <v>33</v>
      </c>
      <c r="B102" s="319" t="s">
        <v>748</v>
      </c>
      <c r="C102" s="319"/>
      <c r="D102" s="319"/>
      <c r="E102" s="319"/>
      <c r="F102" s="319"/>
      <c r="G102" s="319"/>
    </row>
    <row r="103" spans="1:8">
      <c r="A103" s="11" t="s">
        <v>34</v>
      </c>
      <c r="B103" s="320" t="s">
        <v>749</v>
      </c>
      <c r="C103" s="320"/>
      <c r="D103" s="320"/>
      <c r="E103" s="320"/>
      <c r="F103" s="320"/>
      <c r="G103" s="320"/>
    </row>
    <row r="104" spans="1:8">
      <c r="A104" s="303" t="s">
        <v>743</v>
      </c>
      <c r="B104" s="303"/>
      <c r="C104" s="303"/>
      <c r="D104" s="303"/>
      <c r="E104" s="303"/>
      <c r="F104" s="303"/>
      <c r="G104" s="303"/>
    </row>
    <row r="105" spans="1:8" ht="33">
      <c r="A105" s="11" t="s">
        <v>32</v>
      </c>
      <c r="B105" s="319" t="s">
        <v>747</v>
      </c>
      <c r="C105" s="319"/>
      <c r="D105" s="319"/>
      <c r="E105" s="319"/>
      <c r="F105" s="319"/>
      <c r="G105" s="319"/>
    </row>
    <row r="106" spans="1:8">
      <c r="A106" s="11" t="s">
        <v>33</v>
      </c>
      <c r="B106" s="319" t="s">
        <v>748</v>
      </c>
      <c r="C106" s="319"/>
      <c r="D106" s="319"/>
      <c r="E106" s="319"/>
      <c r="F106" s="319"/>
      <c r="G106" s="319"/>
    </row>
    <row r="107" spans="1:8">
      <c r="A107" s="11" t="s">
        <v>34</v>
      </c>
      <c r="B107" s="320" t="s">
        <v>749</v>
      </c>
      <c r="C107" s="320"/>
      <c r="D107" s="320"/>
      <c r="E107" s="320"/>
      <c r="F107" s="320"/>
      <c r="G107" s="320"/>
    </row>
    <row r="108" spans="1:8">
      <c r="A108" s="318"/>
      <c r="B108" s="318"/>
      <c r="C108" s="318"/>
      <c r="D108" s="318"/>
      <c r="E108" s="318"/>
      <c r="F108" s="318"/>
      <c r="G108" s="318"/>
    </row>
    <row r="109" spans="1:8" s="6" customFormat="1">
      <c r="A109" s="257" t="s">
        <v>60</v>
      </c>
      <c r="B109" s="257"/>
      <c r="C109" s="257"/>
      <c r="D109" s="257"/>
      <c r="E109" s="257"/>
      <c r="F109" s="257"/>
      <c r="G109" s="257"/>
      <c r="H109" s="5"/>
    </row>
    <row r="110" spans="1:8">
      <c r="A110" s="303" t="s">
        <v>745</v>
      </c>
      <c r="B110" s="303"/>
      <c r="C110" s="303"/>
      <c r="D110" s="303"/>
      <c r="E110" s="303"/>
      <c r="F110" s="303"/>
      <c r="G110" s="303"/>
    </row>
    <row r="111" spans="1:8">
      <c r="A111" s="10" t="s">
        <v>52</v>
      </c>
      <c r="B111" s="324" t="s">
        <v>750</v>
      </c>
      <c r="C111" s="324"/>
      <c r="D111" s="324"/>
      <c r="E111" s="324"/>
      <c r="F111" s="324"/>
      <c r="G111" s="324"/>
    </row>
    <row r="112" spans="1:8">
      <c r="A112" s="303" t="s">
        <v>181</v>
      </c>
      <c r="B112" s="303"/>
      <c r="C112" s="303"/>
      <c r="D112" s="303"/>
      <c r="E112" s="303"/>
      <c r="F112" s="303"/>
      <c r="G112" s="303"/>
    </row>
    <row r="113" spans="1:7">
      <c r="A113" s="10" t="s">
        <v>52</v>
      </c>
      <c r="B113" s="324" t="s">
        <v>751</v>
      </c>
      <c r="C113" s="324"/>
      <c r="D113" s="324"/>
      <c r="E113" s="324"/>
      <c r="F113" s="324"/>
      <c r="G113" s="324"/>
    </row>
    <row r="114" spans="1:7">
      <c r="A114" s="318"/>
      <c r="B114" s="318"/>
      <c r="C114" s="318"/>
      <c r="D114" s="318"/>
      <c r="E114" s="318"/>
      <c r="F114" s="318"/>
      <c r="G114" s="318"/>
    </row>
  </sheetData>
  <mergeCells count="122">
    <mergeCell ref="A114:G114"/>
    <mergeCell ref="B106:G106"/>
    <mergeCell ref="B107:G107"/>
    <mergeCell ref="A108:G108"/>
    <mergeCell ref="A109:G109"/>
    <mergeCell ref="A110:G110"/>
    <mergeCell ref="B111:G111"/>
    <mergeCell ref="A99:G99"/>
    <mergeCell ref="A100:G100"/>
    <mergeCell ref="B101:G101"/>
    <mergeCell ref="B102:G102"/>
    <mergeCell ref="B103:G103"/>
    <mergeCell ref="A104:G104"/>
    <mergeCell ref="B105:G105"/>
    <mergeCell ref="A112:G112"/>
    <mergeCell ref="B113:G113"/>
    <mergeCell ref="A90:G90"/>
    <mergeCell ref="B91:G91"/>
    <mergeCell ref="A92:G92"/>
    <mergeCell ref="B93:G93"/>
    <mergeCell ref="A94:G94"/>
    <mergeCell ref="B95:G95"/>
    <mergeCell ref="A96:G96"/>
    <mergeCell ref="B97:G97"/>
    <mergeCell ref="A98:G98"/>
    <mergeCell ref="A81:G81"/>
    <mergeCell ref="A82:G82"/>
    <mergeCell ref="B83:G83"/>
    <mergeCell ref="A84:G84"/>
    <mergeCell ref="B85:G85"/>
    <mergeCell ref="A86:G86"/>
    <mergeCell ref="B87:G87"/>
    <mergeCell ref="A88:G88"/>
    <mergeCell ref="B89:G89"/>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58"/>
  <sheetViews>
    <sheetView showGridLines="0" zoomScale="70" zoomScaleNormal="70" workbookViewId="0">
      <selection activeCell="D1" sqref="D1:G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215</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343</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184</v>
      </c>
      <c r="B11" s="294"/>
      <c r="C11" s="294"/>
      <c r="D11" s="294"/>
      <c r="E11" s="294"/>
      <c r="F11" s="294"/>
      <c r="G11" s="294"/>
    </row>
    <row r="12" spans="1:8">
      <c r="A12" s="294" t="s">
        <v>48</v>
      </c>
      <c r="B12" s="294"/>
      <c r="C12" s="294"/>
      <c r="D12" s="294"/>
      <c r="E12" s="294"/>
      <c r="F12" s="294"/>
      <c r="G12" s="294"/>
    </row>
    <row r="13" spans="1:8">
      <c r="A13" s="294" t="s">
        <v>344</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47" t="s">
        <v>13</v>
      </c>
      <c r="F20" s="47" t="s">
        <v>14</v>
      </c>
      <c r="G20" s="81" t="s">
        <v>15</v>
      </c>
    </row>
    <row r="21" spans="1:7">
      <c r="A21" s="304"/>
      <c r="B21" s="305"/>
      <c r="C21" s="308" t="s">
        <v>16</v>
      </c>
      <c r="D21" s="309"/>
      <c r="E21" s="48" t="s">
        <v>16</v>
      </c>
      <c r="F21" s="48" t="s">
        <v>16</v>
      </c>
      <c r="G21" s="82" t="s">
        <v>17</v>
      </c>
    </row>
    <row r="22" spans="1:7">
      <c r="A22" s="264" t="s">
        <v>168</v>
      </c>
      <c r="B22" s="264"/>
      <c r="C22" s="266">
        <f>'E001'!B20</f>
        <v>320.03054400000002</v>
      </c>
      <c r="D22" s="266"/>
      <c r="E22" s="229">
        <f>'E001'!C20</f>
        <v>319.41625599999998</v>
      </c>
      <c r="F22" s="229">
        <f>'E001'!D20</f>
        <v>191.727284</v>
      </c>
      <c r="G22" s="192">
        <f>F22/C22*100</f>
        <v>59.909057930420538</v>
      </c>
    </row>
    <row r="23" spans="1:7">
      <c r="A23" s="264" t="s">
        <v>18</v>
      </c>
      <c r="B23" s="264"/>
      <c r="C23" s="268">
        <f>'E001'!B21</f>
        <v>311.15327400000001</v>
      </c>
      <c r="D23" s="268"/>
      <c r="E23" s="190">
        <f>'E001'!C21</f>
        <v>206.62724800000001</v>
      </c>
      <c r="F23" s="229">
        <f>'E001'!D21</f>
        <v>191.727284</v>
      </c>
      <c r="G23" s="194">
        <f>F23/C23*100</f>
        <v>61.618276271134462</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46" t="s">
        <v>26</v>
      </c>
      <c r="G27" s="16">
        <v>1</v>
      </c>
    </row>
    <row r="28" spans="1:7">
      <c r="A28" s="264"/>
      <c r="B28" s="264"/>
      <c r="C28" s="264"/>
      <c r="D28" s="264"/>
      <c r="E28" s="264"/>
      <c r="F28" s="9" t="s">
        <v>35</v>
      </c>
      <c r="G28" s="17">
        <v>1</v>
      </c>
    </row>
    <row r="29" spans="1:7">
      <c r="A29" s="264"/>
      <c r="B29" s="264"/>
      <c r="C29" s="264"/>
      <c r="D29" s="264"/>
      <c r="E29" s="264"/>
      <c r="F29" s="46" t="s">
        <v>27</v>
      </c>
      <c r="G29" s="16" t="s">
        <v>92</v>
      </c>
    </row>
    <row r="30" spans="1:7">
      <c r="A30" s="264"/>
      <c r="B30" s="264"/>
      <c r="C30" s="264"/>
      <c r="D30" s="264"/>
      <c r="E30" s="264"/>
      <c r="F30" s="9" t="s">
        <v>36</v>
      </c>
      <c r="G30" s="17" t="s">
        <v>92</v>
      </c>
    </row>
    <row r="31" spans="1:7">
      <c r="A31" s="264"/>
      <c r="B31" s="264"/>
      <c r="C31" s="264"/>
      <c r="D31" s="264"/>
      <c r="E31" s="264"/>
      <c r="F31" s="46" t="s">
        <v>28</v>
      </c>
      <c r="G31" s="18" t="s">
        <v>92</v>
      </c>
    </row>
    <row r="32" spans="1:7" ht="99">
      <c r="A32" s="60" t="s">
        <v>345</v>
      </c>
      <c r="B32" s="60" t="s">
        <v>346</v>
      </c>
      <c r="C32" s="60" t="s">
        <v>187</v>
      </c>
      <c r="D32" s="60" t="s">
        <v>72</v>
      </c>
      <c r="E32" s="60" t="s">
        <v>73</v>
      </c>
      <c r="F32" s="113" t="s">
        <v>40</v>
      </c>
      <c r="G32" s="57"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46" t="s">
        <v>26</v>
      </c>
      <c r="G35" s="16">
        <v>9</v>
      </c>
    </row>
    <row r="36" spans="1:7">
      <c r="A36" s="264"/>
      <c r="B36" s="264"/>
      <c r="C36" s="264"/>
      <c r="D36" s="264"/>
      <c r="E36" s="264"/>
      <c r="F36" s="9" t="s">
        <v>35</v>
      </c>
      <c r="G36" s="17">
        <v>6.25E-2</v>
      </c>
    </row>
    <row r="37" spans="1:7">
      <c r="A37" s="264"/>
      <c r="B37" s="264"/>
      <c r="C37" s="264"/>
      <c r="D37" s="264"/>
      <c r="E37" s="264"/>
      <c r="F37" s="9" t="s">
        <v>27</v>
      </c>
      <c r="G37" s="17" t="s">
        <v>92</v>
      </c>
    </row>
    <row r="38" spans="1:7">
      <c r="A38" s="264"/>
      <c r="B38" s="264"/>
      <c r="C38" s="264"/>
      <c r="D38" s="264"/>
      <c r="E38" s="264"/>
      <c r="F38" s="9" t="s">
        <v>36</v>
      </c>
      <c r="G38" s="19" t="s">
        <v>92</v>
      </c>
    </row>
    <row r="39" spans="1:7">
      <c r="A39" s="264"/>
      <c r="B39" s="264"/>
      <c r="C39" s="264"/>
      <c r="D39" s="264"/>
      <c r="E39" s="264"/>
      <c r="F39" s="9" t="s">
        <v>28</v>
      </c>
      <c r="G39" s="17" t="s">
        <v>92</v>
      </c>
    </row>
    <row r="40" spans="1:7" ht="99">
      <c r="A40" s="60" t="s">
        <v>347</v>
      </c>
      <c r="B40" s="60" t="s">
        <v>348</v>
      </c>
      <c r="C40" s="60" t="s">
        <v>349</v>
      </c>
      <c r="D40" s="60" t="s">
        <v>86</v>
      </c>
      <c r="E40" s="60" t="s">
        <v>95</v>
      </c>
      <c r="F40" s="118" t="s">
        <v>38</v>
      </c>
      <c r="G40" s="57" t="s">
        <v>92</v>
      </c>
    </row>
    <row r="41" spans="1:7" s="3" customFormat="1">
      <c r="A41" s="312" t="s">
        <v>42</v>
      </c>
      <c r="B41" s="312"/>
      <c r="C41" s="312"/>
      <c r="D41" s="312"/>
      <c r="E41" s="312"/>
      <c r="F41" s="312"/>
      <c r="G41" s="312"/>
    </row>
    <row r="42" spans="1:7" s="3" customFormat="1">
      <c r="A42" s="312" t="s">
        <v>20</v>
      </c>
      <c r="B42" s="312"/>
      <c r="C42" s="312"/>
      <c r="D42" s="312"/>
      <c r="E42" s="312"/>
      <c r="F42" s="312" t="s">
        <v>21</v>
      </c>
      <c r="G42" s="312"/>
    </row>
    <row r="43" spans="1:7" s="3" customFormat="1">
      <c r="A43" s="264" t="s">
        <v>22</v>
      </c>
      <c r="B43" s="264" t="s">
        <v>23</v>
      </c>
      <c r="C43" s="264" t="s">
        <v>31</v>
      </c>
      <c r="D43" s="264" t="s">
        <v>24</v>
      </c>
      <c r="E43" s="264" t="s">
        <v>25</v>
      </c>
      <c r="F43" s="9" t="s">
        <v>26</v>
      </c>
      <c r="G43" s="17">
        <v>0</v>
      </c>
    </row>
    <row r="44" spans="1:7" s="3" customFormat="1">
      <c r="A44" s="264"/>
      <c r="B44" s="264"/>
      <c r="C44" s="264"/>
      <c r="D44" s="264"/>
      <c r="E44" s="264"/>
      <c r="F44" s="9" t="s">
        <v>35</v>
      </c>
      <c r="G44" s="17">
        <v>0.12</v>
      </c>
    </row>
    <row r="45" spans="1:7" s="3" customFormat="1">
      <c r="A45" s="264"/>
      <c r="B45" s="264"/>
      <c r="C45" s="264"/>
      <c r="D45" s="264"/>
      <c r="E45" s="264"/>
      <c r="F45" s="9" t="s">
        <v>27</v>
      </c>
      <c r="G45" s="17" t="s">
        <v>92</v>
      </c>
    </row>
    <row r="46" spans="1:7" s="3" customFormat="1">
      <c r="A46" s="264"/>
      <c r="B46" s="264"/>
      <c r="C46" s="264"/>
      <c r="D46" s="264"/>
      <c r="E46" s="264"/>
      <c r="F46" s="9" t="s">
        <v>36</v>
      </c>
      <c r="G46" s="19" t="s">
        <v>92</v>
      </c>
    </row>
    <row r="47" spans="1:7" s="3" customFormat="1">
      <c r="A47" s="264"/>
      <c r="B47" s="264"/>
      <c r="C47" s="264"/>
      <c r="D47" s="264"/>
      <c r="E47" s="264"/>
      <c r="F47" s="9" t="s">
        <v>28</v>
      </c>
      <c r="G47" s="17" t="s">
        <v>92</v>
      </c>
    </row>
    <row r="48" spans="1:7" s="3" customFormat="1" ht="115.5">
      <c r="A48" s="60" t="s">
        <v>350</v>
      </c>
      <c r="B48" s="60" t="s">
        <v>351</v>
      </c>
      <c r="C48" s="60" t="s">
        <v>352</v>
      </c>
      <c r="D48" s="60" t="s">
        <v>86</v>
      </c>
      <c r="E48" s="60" t="s">
        <v>88</v>
      </c>
      <c r="F48" s="118" t="s">
        <v>38</v>
      </c>
      <c r="G48" s="57" t="s">
        <v>92</v>
      </c>
    </row>
    <row r="49" spans="1:7" s="3" customFormat="1">
      <c r="A49" s="264" t="s">
        <v>22</v>
      </c>
      <c r="B49" s="264" t="s">
        <v>23</v>
      </c>
      <c r="C49" s="264" t="s">
        <v>31</v>
      </c>
      <c r="D49" s="264" t="s">
        <v>24</v>
      </c>
      <c r="E49" s="264" t="s">
        <v>25</v>
      </c>
      <c r="F49" s="9" t="s">
        <v>26</v>
      </c>
      <c r="G49" s="17">
        <v>7.0000000000000007E-2</v>
      </c>
    </row>
    <row r="50" spans="1:7" s="3" customFormat="1">
      <c r="A50" s="264"/>
      <c r="B50" s="264"/>
      <c r="C50" s="264"/>
      <c r="D50" s="264"/>
      <c r="E50" s="264"/>
      <c r="F50" s="9" t="s">
        <v>35</v>
      </c>
      <c r="G50" s="17">
        <v>7.0000000000000007E-2</v>
      </c>
    </row>
    <row r="51" spans="1:7" s="3" customFormat="1">
      <c r="A51" s="264"/>
      <c r="B51" s="264"/>
      <c r="C51" s="264"/>
      <c r="D51" s="264"/>
      <c r="E51" s="264"/>
      <c r="F51" s="9" t="s">
        <v>27</v>
      </c>
      <c r="G51" s="17" t="s">
        <v>92</v>
      </c>
    </row>
    <row r="52" spans="1:7" s="3" customFormat="1">
      <c r="A52" s="264"/>
      <c r="B52" s="264"/>
      <c r="C52" s="264"/>
      <c r="D52" s="264"/>
      <c r="E52" s="264"/>
      <c r="F52" s="9" t="s">
        <v>36</v>
      </c>
      <c r="G52" s="19" t="s">
        <v>92</v>
      </c>
    </row>
    <row r="53" spans="1:7" s="3" customFormat="1">
      <c r="A53" s="264"/>
      <c r="B53" s="264"/>
      <c r="C53" s="264"/>
      <c r="D53" s="264"/>
      <c r="E53" s="264"/>
      <c r="F53" s="9" t="s">
        <v>28</v>
      </c>
      <c r="G53" s="17" t="s">
        <v>92</v>
      </c>
    </row>
    <row r="54" spans="1:7" s="3" customFormat="1" ht="49.5">
      <c r="A54" s="60" t="s">
        <v>353</v>
      </c>
      <c r="B54" s="60" t="s">
        <v>354</v>
      </c>
      <c r="C54" s="60" t="s">
        <v>355</v>
      </c>
      <c r="D54" s="60" t="s">
        <v>86</v>
      </c>
      <c r="E54" s="60" t="s">
        <v>95</v>
      </c>
      <c r="F54" s="118" t="s">
        <v>38</v>
      </c>
      <c r="G54" s="57" t="s">
        <v>92</v>
      </c>
    </row>
    <row r="55" spans="1:7" s="3" customFormat="1">
      <c r="A55" s="264" t="s">
        <v>22</v>
      </c>
      <c r="B55" s="264" t="s">
        <v>23</v>
      </c>
      <c r="C55" s="264" t="s">
        <v>31</v>
      </c>
      <c r="D55" s="264" t="s">
        <v>24</v>
      </c>
      <c r="E55" s="264" t="s">
        <v>25</v>
      </c>
      <c r="F55" s="9" t="s">
        <v>26</v>
      </c>
      <c r="G55" s="17">
        <v>0.03</v>
      </c>
    </row>
    <row r="56" spans="1:7" s="3" customFormat="1">
      <c r="A56" s="264"/>
      <c r="B56" s="264"/>
      <c r="C56" s="264"/>
      <c r="D56" s="264"/>
      <c r="E56" s="264"/>
      <c r="F56" s="9" t="s">
        <v>35</v>
      </c>
      <c r="G56" s="17">
        <v>0.03</v>
      </c>
    </row>
    <row r="57" spans="1:7" s="3" customFormat="1">
      <c r="A57" s="264"/>
      <c r="B57" s="264"/>
      <c r="C57" s="264"/>
      <c r="D57" s="264"/>
      <c r="E57" s="264"/>
      <c r="F57" s="9" t="s">
        <v>27</v>
      </c>
      <c r="G57" s="17" t="s">
        <v>92</v>
      </c>
    </row>
    <row r="58" spans="1:7" s="3" customFormat="1">
      <c r="A58" s="264"/>
      <c r="B58" s="264"/>
      <c r="C58" s="264"/>
      <c r="D58" s="264"/>
      <c r="E58" s="264"/>
      <c r="F58" s="9" t="s">
        <v>36</v>
      </c>
      <c r="G58" s="19" t="s">
        <v>92</v>
      </c>
    </row>
    <row r="59" spans="1:7" s="3" customFormat="1">
      <c r="A59" s="264"/>
      <c r="B59" s="264"/>
      <c r="C59" s="264"/>
      <c r="D59" s="264"/>
      <c r="E59" s="264"/>
      <c r="F59" s="9" t="s">
        <v>28</v>
      </c>
      <c r="G59" s="17" t="s">
        <v>92</v>
      </c>
    </row>
    <row r="60" spans="1:7" s="3" customFormat="1" ht="49.5">
      <c r="A60" s="60" t="s">
        <v>356</v>
      </c>
      <c r="B60" s="60" t="s">
        <v>357</v>
      </c>
      <c r="C60" s="60" t="s">
        <v>358</v>
      </c>
      <c r="D60" s="60" t="s">
        <v>86</v>
      </c>
      <c r="E60" s="60" t="s">
        <v>88</v>
      </c>
      <c r="F60" s="118" t="s">
        <v>38</v>
      </c>
      <c r="G60" s="57" t="s">
        <v>92</v>
      </c>
    </row>
    <row r="61" spans="1:7" s="3" customFormat="1">
      <c r="A61" s="264" t="s">
        <v>22</v>
      </c>
      <c r="B61" s="264" t="s">
        <v>23</v>
      </c>
      <c r="C61" s="264" t="s">
        <v>31</v>
      </c>
      <c r="D61" s="264" t="s">
        <v>24</v>
      </c>
      <c r="E61" s="264" t="s">
        <v>25</v>
      </c>
      <c r="F61" s="9" t="s">
        <v>26</v>
      </c>
      <c r="G61" s="17">
        <v>2</v>
      </c>
    </row>
    <row r="62" spans="1:7" s="3" customFormat="1">
      <c r="A62" s="264"/>
      <c r="B62" s="264"/>
      <c r="C62" s="264"/>
      <c r="D62" s="264"/>
      <c r="E62" s="264"/>
      <c r="F62" s="9" t="s">
        <v>35</v>
      </c>
      <c r="G62" s="17">
        <v>2</v>
      </c>
    </row>
    <row r="63" spans="1:7" s="3" customFormat="1">
      <c r="A63" s="264"/>
      <c r="B63" s="264"/>
      <c r="C63" s="264"/>
      <c r="D63" s="264"/>
      <c r="E63" s="264"/>
      <c r="F63" s="9" t="s">
        <v>27</v>
      </c>
      <c r="G63" s="17" t="s">
        <v>92</v>
      </c>
    </row>
    <row r="64" spans="1:7" s="3" customFormat="1">
      <c r="A64" s="264"/>
      <c r="B64" s="264"/>
      <c r="C64" s="264"/>
      <c r="D64" s="264"/>
      <c r="E64" s="264"/>
      <c r="F64" s="9" t="s">
        <v>36</v>
      </c>
      <c r="G64" s="19" t="s">
        <v>92</v>
      </c>
    </row>
    <row r="65" spans="1:7" s="3" customFormat="1">
      <c r="A65" s="264"/>
      <c r="B65" s="264"/>
      <c r="C65" s="264"/>
      <c r="D65" s="264"/>
      <c r="E65" s="264"/>
      <c r="F65" s="9" t="s">
        <v>28</v>
      </c>
      <c r="G65" s="17" t="s">
        <v>92</v>
      </c>
    </row>
    <row r="66" spans="1:7" s="3" customFormat="1" ht="49.5">
      <c r="A66" s="60" t="s">
        <v>359</v>
      </c>
      <c r="B66" s="60" t="s">
        <v>360</v>
      </c>
      <c r="C66" s="60" t="s">
        <v>361</v>
      </c>
      <c r="D66" s="60" t="s">
        <v>362</v>
      </c>
      <c r="E66" s="60" t="s">
        <v>88</v>
      </c>
      <c r="F66" s="118" t="s">
        <v>38</v>
      </c>
      <c r="G66" s="57" t="s">
        <v>92</v>
      </c>
    </row>
    <row r="67" spans="1:7" s="3" customFormat="1">
      <c r="A67" s="264" t="s">
        <v>22</v>
      </c>
      <c r="B67" s="264" t="s">
        <v>23</v>
      </c>
      <c r="C67" s="264" t="s">
        <v>31</v>
      </c>
      <c r="D67" s="264" t="s">
        <v>24</v>
      </c>
      <c r="E67" s="264" t="s">
        <v>25</v>
      </c>
      <c r="F67" s="9" t="s">
        <v>26</v>
      </c>
      <c r="G67" s="17">
        <v>0.03</v>
      </c>
    </row>
    <row r="68" spans="1:7" s="3" customFormat="1">
      <c r="A68" s="264"/>
      <c r="B68" s="264"/>
      <c r="C68" s="264"/>
      <c r="D68" s="264"/>
      <c r="E68" s="264"/>
      <c r="F68" s="9" t="s">
        <v>35</v>
      </c>
      <c r="G68" s="17">
        <v>0.03</v>
      </c>
    </row>
    <row r="69" spans="1:7" s="3" customFormat="1">
      <c r="A69" s="264"/>
      <c r="B69" s="264"/>
      <c r="C69" s="264"/>
      <c r="D69" s="264"/>
      <c r="E69" s="264"/>
      <c r="F69" s="9" t="s">
        <v>27</v>
      </c>
      <c r="G69" s="17" t="s">
        <v>92</v>
      </c>
    </row>
    <row r="70" spans="1:7" s="3" customFormat="1">
      <c r="A70" s="264"/>
      <c r="B70" s="264"/>
      <c r="C70" s="264"/>
      <c r="D70" s="264"/>
      <c r="E70" s="264"/>
      <c r="F70" s="9" t="s">
        <v>36</v>
      </c>
      <c r="G70" s="17" t="s">
        <v>92</v>
      </c>
    </row>
    <row r="71" spans="1:7" s="3" customFormat="1">
      <c r="A71" s="264"/>
      <c r="B71" s="264"/>
      <c r="C71" s="264"/>
      <c r="D71" s="264"/>
      <c r="E71" s="264"/>
      <c r="F71" s="9" t="s">
        <v>28</v>
      </c>
      <c r="G71" s="64" t="s">
        <v>92</v>
      </c>
    </row>
    <row r="72" spans="1:7" s="3" customFormat="1" ht="78" customHeight="1">
      <c r="A72" s="60" t="s">
        <v>363</v>
      </c>
      <c r="B72" s="60" t="s">
        <v>364</v>
      </c>
      <c r="C72" s="60" t="s">
        <v>365</v>
      </c>
      <c r="D72" s="60" t="s">
        <v>86</v>
      </c>
      <c r="E72" s="60" t="s">
        <v>90</v>
      </c>
      <c r="F72" s="118" t="s">
        <v>38</v>
      </c>
      <c r="G72" s="111" t="s">
        <v>92</v>
      </c>
    </row>
    <row r="73" spans="1:7" s="3" customFormat="1">
      <c r="A73" s="312" t="s">
        <v>43</v>
      </c>
      <c r="B73" s="312"/>
      <c r="C73" s="312"/>
      <c r="D73" s="312"/>
      <c r="E73" s="312"/>
      <c r="F73" s="312"/>
      <c r="G73" s="312"/>
    </row>
    <row r="74" spans="1:7" s="3" customFormat="1">
      <c r="A74" s="312" t="s">
        <v>20</v>
      </c>
      <c r="B74" s="312"/>
      <c r="C74" s="312"/>
      <c r="D74" s="312"/>
      <c r="E74" s="312"/>
      <c r="F74" s="312" t="s">
        <v>21</v>
      </c>
      <c r="G74" s="312"/>
    </row>
    <row r="75" spans="1:7" s="3" customFormat="1">
      <c r="A75" s="264" t="s">
        <v>22</v>
      </c>
      <c r="B75" s="264" t="s">
        <v>23</v>
      </c>
      <c r="C75" s="264" t="s">
        <v>31</v>
      </c>
      <c r="D75" s="264" t="s">
        <v>24</v>
      </c>
      <c r="E75" s="264" t="s">
        <v>25</v>
      </c>
      <c r="F75" s="9" t="s">
        <v>26</v>
      </c>
      <c r="G75" s="19">
        <v>0</v>
      </c>
    </row>
    <row r="76" spans="1:7" s="3" customFormat="1">
      <c r="A76" s="264"/>
      <c r="B76" s="264"/>
      <c r="C76" s="264"/>
      <c r="D76" s="264"/>
      <c r="E76" s="264"/>
      <c r="F76" s="9" t="s">
        <v>35</v>
      </c>
      <c r="G76" s="19">
        <v>0</v>
      </c>
    </row>
    <row r="77" spans="1:7" s="3" customFormat="1">
      <c r="A77" s="264"/>
      <c r="B77" s="264"/>
      <c r="C77" s="264"/>
      <c r="D77" s="264"/>
      <c r="E77" s="264"/>
      <c r="F77" s="9" t="s">
        <v>27</v>
      </c>
      <c r="G77" s="19" t="s">
        <v>92</v>
      </c>
    </row>
    <row r="78" spans="1:7" s="3" customFormat="1">
      <c r="A78" s="264"/>
      <c r="B78" s="264"/>
      <c r="C78" s="264"/>
      <c r="D78" s="264"/>
      <c r="E78" s="264"/>
      <c r="F78" s="9" t="s">
        <v>36</v>
      </c>
      <c r="G78" s="19" t="s">
        <v>92</v>
      </c>
    </row>
    <row r="79" spans="1:7" s="3" customFormat="1">
      <c r="A79" s="264"/>
      <c r="B79" s="264"/>
      <c r="C79" s="264"/>
      <c r="D79" s="264"/>
      <c r="E79" s="264"/>
      <c r="F79" s="9" t="s">
        <v>28</v>
      </c>
      <c r="G79" s="19" t="s">
        <v>92</v>
      </c>
    </row>
    <row r="80" spans="1:7" s="3" customFormat="1" ht="82.5">
      <c r="A80" s="60" t="s">
        <v>366</v>
      </c>
      <c r="B80" s="60" t="s">
        <v>367</v>
      </c>
      <c r="C80" s="60" t="s">
        <v>368</v>
      </c>
      <c r="D80" s="60" t="s">
        <v>86</v>
      </c>
      <c r="E80" s="60" t="s">
        <v>95</v>
      </c>
      <c r="F80" s="118" t="s">
        <v>38</v>
      </c>
      <c r="G80" s="137" t="s">
        <v>92</v>
      </c>
    </row>
    <row r="81" spans="1:7" s="3" customFormat="1">
      <c r="A81" s="264" t="s">
        <v>22</v>
      </c>
      <c r="B81" s="264" t="s">
        <v>23</v>
      </c>
      <c r="C81" s="264" t="s">
        <v>31</v>
      </c>
      <c r="D81" s="264" t="s">
        <v>24</v>
      </c>
      <c r="E81" s="264" t="s">
        <v>25</v>
      </c>
      <c r="F81" s="9" t="s">
        <v>26</v>
      </c>
      <c r="G81" s="64">
        <v>7.0000000000000007E-2</v>
      </c>
    </row>
    <row r="82" spans="1:7" s="3" customFormat="1">
      <c r="A82" s="264"/>
      <c r="B82" s="264"/>
      <c r="C82" s="264"/>
      <c r="D82" s="264"/>
      <c r="E82" s="264"/>
      <c r="F82" s="9" t="s">
        <v>35</v>
      </c>
      <c r="G82" s="64">
        <v>7.0000000000000007E-2</v>
      </c>
    </row>
    <row r="83" spans="1:7" s="3" customFormat="1">
      <c r="A83" s="264"/>
      <c r="B83" s="264"/>
      <c r="C83" s="264"/>
      <c r="D83" s="264"/>
      <c r="E83" s="264"/>
      <c r="F83" s="9" t="s">
        <v>27</v>
      </c>
      <c r="G83" s="64">
        <v>7.0000000000000007E-2</v>
      </c>
    </row>
    <row r="84" spans="1:7" s="3" customFormat="1">
      <c r="A84" s="264"/>
      <c r="B84" s="264"/>
      <c r="C84" s="264"/>
      <c r="D84" s="264"/>
      <c r="E84" s="264"/>
      <c r="F84" s="9" t="s">
        <v>36</v>
      </c>
      <c r="G84" s="83">
        <v>7.0000000000000007E-2</v>
      </c>
    </row>
    <row r="85" spans="1:7" s="3" customFormat="1">
      <c r="A85" s="264"/>
      <c r="B85" s="264"/>
      <c r="C85" s="264"/>
      <c r="D85" s="264"/>
      <c r="E85" s="264"/>
      <c r="F85" s="9" t="s">
        <v>28</v>
      </c>
      <c r="G85" s="83">
        <v>0.05</v>
      </c>
    </row>
    <row r="86" spans="1:7" s="3" customFormat="1" ht="49.5">
      <c r="A86" s="60" t="s">
        <v>369</v>
      </c>
      <c r="B86" s="60" t="s">
        <v>370</v>
      </c>
      <c r="C86" s="60" t="s">
        <v>371</v>
      </c>
      <c r="D86" s="60" t="s">
        <v>86</v>
      </c>
      <c r="E86" s="60" t="s">
        <v>303</v>
      </c>
      <c r="F86" s="118" t="s">
        <v>38</v>
      </c>
      <c r="G86" s="111">
        <f>(G85*100)/G82</f>
        <v>71.428571428571416</v>
      </c>
    </row>
    <row r="87" spans="1:7" s="3" customFormat="1">
      <c r="A87" s="264" t="s">
        <v>22</v>
      </c>
      <c r="B87" s="264" t="s">
        <v>23</v>
      </c>
      <c r="C87" s="264" t="s">
        <v>31</v>
      </c>
      <c r="D87" s="264" t="s">
        <v>24</v>
      </c>
      <c r="E87" s="264" t="s">
        <v>25</v>
      </c>
      <c r="F87" s="9" t="s">
        <v>26</v>
      </c>
      <c r="G87" s="17">
        <v>0.05</v>
      </c>
    </row>
    <row r="88" spans="1:7" s="3" customFormat="1">
      <c r="A88" s="264"/>
      <c r="B88" s="264"/>
      <c r="C88" s="264"/>
      <c r="D88" s="264"/>
      <c r="E88" s="264"/>
      <c r="F88" s="9" t="s">
        <v>35</v>
      </c>
      <c r="G88" s="17">
        <v>0.05</v>
      </c>
    </row>
    <row r="89" spans="1:7" s="3" customFormat="1">
      <c r="A89" s="264"/>
      <c r="B89" s="264"/>
      <c r="C89" s="264"/>
      <c r="D89" s="264"/>
      <c r="E89" s="264"/>
      <c r="F89" s="9" t="s">
        <v>27</v>
      </c>
      <c r="G89" s="17">
        <v>0.05</v>
      </c>
    </row>
    <row r="90" spans="1:7" s="3" customFormat="1">
      <c r="A90" s="264"/>
      <c r="B90" s="264"/>
      <c r="C90" s="264"/>
      <c r="D90" s="264"/>
      <c r="E90" s="264"/>
      <c r="F90" s="9" t="s">
        <v>36</v>
      </c>
      <c r="G90" s="19">
        <v>0.05</v>
      </c>
    </row>
    <row r="91" spans="1:7" s="3" customFormat="1">
      <c r="A91" s="264"/>
      <c r="B91" s="264"/>
      <c r="C91" s="264"/>
      <c r="D91" s="264"/>
      <c r="E91" s="264"/>
      <c r="F91" s="9" t="s">
        <v>28</v>
      </c>
      <c r="G91" s="17">
        <v>0</v>
      </c>
    </row>
    <row r="92" spans="1:7" s="3" customFormat="1" ht="33">
      <c r="A92" s="60" t="s">
        <v>372</v>
      </c>
      <c r="B92" s="60" t="s">
        <v>373</v>
      </c>
      <c r="C92" s="60" t="s">
        <v>374</v>
      </c>
      <c r="D92" s="60" t="s">
        <v>86</v>
      </c>
      <c r="E92" s="60" t="s">
        <v>303</v>
      </c>
      <c r="F92" s="118" t="s">
        <v>38</v>
      </c>
      <c r="G92" s="68">
        <f>(G91*100)/G88</f>
        <v>0</v>
      </c>
    </row>
    <row r="93" spans="1:7" s="3" customFormat="1">
      <c r="A93" s="264" t="s">
        <v>22</v>
      </c>
      <c r="B93" s="264" t="s">
        <v>23</v>
      </c>
      <c r="C93" s="264" t="s">
        <v>31</v>
      </c>
      <c r="D93" s="264" t="s">
        <v>24</v>
      </c>
      <c r="E93" s="264" t="s">
        <v>25</v>
      </c>
      <c r="F93" s="9" t="s">
        <v>26</v>
      </c>
      <c r="G93" s="64">
        <v>0.05</v>
      </c>
    </row>
    <row r="94" spans="1:7" s="3" customFormat="1">
      <c r="A94" s="264"/>
      <c r="B94" s="264"/>
      <c r="C94" s="264"/>
      <c r="D94" s="264"/>
      <c r="E94" s="264"/>
      <c r="F94" s="9" t="s">
        <v>35</v>
      </c>
      <c r="G94" s="64">
        <v>0.05</v>
      </c>
    </row>
    <row r="95" spans="1:7" s="3" customFormat="1">
      <c r="A95" s="264"/>
      <c r="B95" s="264"/>
      <c r="C95" s="264"/>
      <c r="D95" s="264"/>
      <c r="E95" s="264"/>
      <c r="F95" s="9" t="s">
        <v>27</v>
      </c>
      <c r="G95" s="64">
        <v>0.05</v>
      </c>
    </row>
    <row r="96" spans="1:7" s="3" customFormat="1">
      <c r="A96" s="264"/>
      <c r="B96" s="264"/>
      <c r="C96" s="264"/>
      <c r="D96" s="264"/>
      <c r="E96" s="264"/>
      <c r="F96" s="9" t="s">
        <v>36</v>
      </c>
      <c r="G96" s="83">
        <v>0.05</v>
      </c>
    </row>
    <row r="97" spans="1:7" s="3" customFormat="1">
      <c r="A97" s="264"/>
      <c r="B97" s="264"/>
      <c r="C97" s="264"/>
      <c r="D97" s="264"/>
      <c r="E97" s="264"/>
      <c r="F97" s="9" t="s">
        <v>28</v>
      </c>
      <c r="G97" s="64">
        <v>0.14000000000000001</v>
      </c>
    </row>
    <row r="98" spans="1:7" s="3" customFormat="1" ht="49.5">
      <c r="A98" s="60" t="s">
        <v>375</v>
      </c>
      <c r="B98" s="60" t="s">
        <v>376</v>
      </c>
      <c r="C98" s="60" t="s">
        <v>377</v>
      </c>
      <c r="D98" s="60" t="s">
        <v>86</v>
      </c>
      <c r="E98" s="60" t="s">
        <v>176</v>
      </c>
      <c r="F98" s="118" t="s">
        <v>38</v>
      </c>
      <c r="G98" s="111">
        <f>(G97*100)/G94</f>
        <v>280</v>
      </c>
    </row>
    <row r="99" spans="1:7" s="3" customFormat="1">
      <c r="A99" s="321" t="s">
        <v>22</v>
      </c>
      <c r="B99" s="321" t="s">
        <v>23</v>
      </c>
      <c r="C99" s="321" t="s">
        <v>31</v>
      </c>
      <c r="D99" s="321" t="s">
        <v>24</v>
      </c>
      <c r="E99" s="321" t="s">
        <v>25</v>
      </c>
      <c r="F99" s="9" t="s">
        <v>26</v>
      </c>
      <c r="G99" s="15">
        <v>0</v>
      </c>
    </row>
    <row r="100" spans="1:7" s="3" customFormat="1">
      <c r="A100" s="322"/>
      <c r="B100" s="322"/>
      <c r="C100" s="322"/>
      <c r="D100" s="322"/>
      <c r="E100" s="322"/>
      <c r="F100" s="9" t="s">
        <v>35</v>
      </c>
      <c r="G100" s="15">
        <v>0</v>
      </c>
    </row>
    <row r="101" spans="1:7" s="3" customFormat="1">
      <c r="A101" s="322"/>
      <c r="B101" s="322"/>
      <c r="C101" s="322"/>
      <c r="D101" s="322"/>
      <c r="E101" s="322"/>
      <c r="F101" s="9" t="s">
        <v>27</v>
      </c>
      <c r="G101" s="15">
        <v>0</v>
      </c>
    </row>
    <row r="102" spans="1:7" s="3" customFormat="1">
      <c r="A102" s="322"/>
      <c r="B102" s="322"/>
      <c r="C102" s="322"/>
      <c r="D102" s="322"/>
      <c r="E102" s="322"/>
      <c r="F102" s="9" t="s">
        <v>36</v>
      </c>
      <c r="G102" s="49">
        <v>0</v>
      </c>
    </row>
    <row r="103" spans="1:7" s="3" customFormat="1">
      <c r="A103" s="323"/>
      <c r="B103" s="323"/>
      <c r="C103" s="323"/>
      <c r="D103" s="323"/>
      <c r="E103" s="323"/>
      <c r="F103" s="9" t="s">
        <v>28</v>
      </c>
      <c r="G103" s="15">
        <v>0</v>
      </c>
    </row>
    <row r="104" spans="1:7" s="3" customFormat="1" ht="49.5">
      <c r="A104" s="60" t="s">
        <v>378</v>
      </c>
      <c r="B104" s="60" t="s">
        <v>379</v>
      </c>
      <c r="C104" s="60" t="s">
        <v>380</v>
      </c>
      <c r="D104" s="60" t="s">
        <v>86</v>
      </c>
      <c r="E104" s="60" t="s">
        <v>303</v>
      </c>
      <c r="F104" s="118" t="s">
        <v>38</v>
      </c>
      <c r="G104" s="68">
        <v>100</v>
      </c>
    </row>
    <row r="105" spans="1:7" s="3" customFormat="1">
      <c r="A105" s="321" t="s">
        <v>22</v>
      </c>
      <c r="B105" s="321" t="s">
        <v>23</v>
      </c>
      <c r="C105" s="321" t="s">
        <v>31</v>
      </c>
      <c r="D105" s="321" t="s">
        <v>24</v>
      </c>
      <c r="E105" s="321" t="s">
        <v>25</v>
      </c>
      <c r="F105" s="9" t="s">
        <v>26</v>
      </c>
      <c r="G105" s="17">
        <v>0.03</v>
      </c>
    </row>
    <row r="106" spans="1:7" s="3" customFormat="1">
      <c r="A106" s="322"/>
      <c r="B106" s="322"/>
      <c r="C106" s="322"/>
      <c r="D106" s="322"/>
      <c r="E106" s="322"/>
      <c r="F106" s="9" t="s">
        <v>35</v>
      </c>
      <c r="G106" s="17">
        <v>0.03</v>
      </c>
    </row>
    <row r="107" spans="1:7" s="3" customFormat="1">
      <c r="A107" s="322"/>
      <c r="B107" s="322"/>
      <c r="C107" s="322"/>
      <c r="D107" s="322"/>
      <c r="E107" s="322"/>
      <c r="F107" s="9" t="s">
        <v>27</v>
      </c>
      <c r="G107" s="17">
        <v>0.03</v>
      </c>
    </row>
    <row r="108" spans="1:7" s="3" customFormat="1">
      <c r="A108" s="322"/>
      <c r="B108" s="322"/>
      <c r="C108" s="322"/>
      <c r="D108" s="322"/>
      <c r="E108" s="322"/>
      <c r="F108" s="9" t="s">
        <v>36</v>
      </c>
      <c r="G108" s="19">
        <v>0.03</v>
      </c>
    </row>
    <row r="109" spans="1:7" s="3" customFormat="1">
      <c r="A109" s="323"/>
      <c r="B109" s="323"/>
      <c r="C109" s="323"/>
      <c r="D109" s="323"/>
      <c r="E109" s="323"/>
      <c r="F109" s="9" t="s">
        <v>28</v>
      </c>
      <c r="G109" s="64">
        <v>0</v>
      </c>
    </row>
    <row r="110" spans="1:7" s="3" customFormat="1" ht="49.5">
      <c r="A110" s="60" t="s">
        <v>381</v>
      </c>
      <c r="B110" s="60" t="s">
        <v>382</v>
      </c>
      <c r="C110" s="60" t="s">
        <v>383</v>
      </c>
      <c r="D110" s="60" t="s">
        <v>86</v>
      </c>
      <c r="E110" s="60" t="s">
        <v>176</v>
      </c>
      <c r="F110" s="118" t="s">
        <v>38</v>
      </c>
      <c r="G110" s="111">
        <f>(G109*100)/G106</f>
        <v>0</v>
      </c>
    </row>
    <row r="111" spans="1:7" s="3" customFormat="1">
      <c r="A111" s="321" t="s">
        <v>22</v>
      </c>
      <c r="B111" s="321" t="s">
        <v>23</v>
      </c>
      <c r="C111" s="321" t="s">
        <v>31</v>
      </c>
      <c r="D111" s="321" t="s">
        <v>24</v>
      </c>
      <c r="E111" s="321" t="s">
        <v>25</v>
      </c>
      <c r="F111" s="9" t="s">
        <v>26</v>
      </c>
      <c r="G111" s="17">
        <v>2</v>
      </c>
    </row>
    <row r="112" spans="1:7" s="3" customFormat="1">
      <c r="A112" s="322"/>
      <c r="B112" s="322"/>
      <c r="C112" s="322"/>
      <c r="D112" s="322"/>
      <c r="E112" s="322"/>
      <c r="F112" s="9" t="s">
        <v>35</v>
      </c>
      <c r="G112" s="17">
        <v>1</v>
      </c>
    </row>
    <row r="113" spans="1:7" s="3" customFormat="1">
      <c r="A113" s="322"/>
      <c r="B113" s="322"/>
      <c r="C113" s="322"/>
      <c r="D113" s="322"/>
      <c r="E113" s="322"/>
      <c r="F113" s="9" t="s">
        <v>27</v>
      </c>
      <c r="G113" s="17">
        <v>1</v>
      </c>
    </row>
    <row r="114" spans="1:7" s="3" customFormat="1">
      <c r="A114" s="322"/>
      <c r="B114" s="322"/>
      <c r="C114" s="322"/>
      <c r="D114" s="322"/>
      <c r="E114" s="322"/>
      <c r="F114" s="9" t="s">
        <v>36</v>
      </c>
      <c r="G114" s="19">
        <v>1</v>
      </c>
    </row>
    <row r="115" spans="1:7" s="3" customFormat="1">
      <c r="A115" s="323"/>
      <c r="B115" s="323"/>
      <c r="C115" s="323"/>
      <c r="D115" s="323"/>
      <c r="E115" s="323"/>
      <c r="F115" s="9" t="s">
        <v>28</v>
      </c>
      <c r="G115" s="64">
        <v>1.7</v>
      </c>
    </row>
    <row r="116" spans="1:7" s="3" customFormat="1" ht="99">
      <c r="A116" s="60" t="s">
        <v>384</v>
      </c>
      <c r="B116" s="60" t="s">
        <v>385</v>
      </c>
      <c r="C116" s="60" t="s">
        <v>386</v>
      </c>
      <c r="D116" s="60" t="s">
        <v>387</v>
      </c>
      <c r="E116" s="60" t="s">
        <v>303</v>
      </c>
      <c r="F116" s="118" t="s">
        <v>38</v>
      </c>
      <c r="G116" s="111">
        <f>(G115*100)/G112</f>
        <v>170</v>
      </c>
    </row>
    <row r="117" spans="1:7" s="3" customFormat="1">
      <c r="A117" s="321" t="s">
        <v>22</v>
      </c>
      <c r="B117" s="321" t="s">
        <v>23</v>
      </c>
      <c r="C117" s="321" t="s">
        <v>31</v>
      </c>
      <c r="D117" s="321" t="s">
        <v>24</v>
      </c>
      <c r="E117" s="321" t="s">
        <v>25</v>
      </c>
      <c r="F117" s="9" t="s">
        <v>26</v>
      </c>
      <c r="G117" s="17">
        <v>100</v>
      </c>
    </row>
    <row r="118" spans="1:7" s="3" customFormat="1">
      <c r="A118" s="322"/>
      <c r="B118" s="322"/>
      <c r="C118" s="322"/>
      <c r="D118" s="322"/>
      <c r="E118" s="322"/>
      <c r="F118" s="9" t="s">
        <v>35</v>
      </c>
      <c r="G118" s="17">
        <v>100</v>
      </c>
    </row>
    <row r="119" spans="1:7" s="3" customFormat="1">
      <c r="A119" s="322"/>
      <c r="B119" s="322"/>
      <c r="C119" s="322"/>
      <c r="D119" s="322"/>
      <c r="E119" s="322"/>
      <c r="F119" s="9" t="s">
        <v>27</v>
      </c>
      <c r="G119" s="17">
        <v>100</v>
      </c>
    </row>
    <row r="120" spans="1:7" s="3" customFormat="1">
      <c r="A120" s="322"/>
      <c r="B120" s="322"/>
      <c r="C120" s="322"/>
      <c r="D120" s="322"/>
      <c r="E120" s="322"/>
      <c r="F120" s="9" t="s">
        <v>36</v>
      </c>
      <c r="G120" s="19">
        <v>100</v>
      </c>
    </row>
    <row r="121" spans="1:7" s="3" customFormat="1">
      <c r="A121" s="323"/>
      <c r="B121" s="323"/>
      <c r="C121" s="323"/>
      <c r="D121" s="323"/>
      <c r="E121" s="323"/>
      <c r="F121" s="9" t="s">
        <v>28</v>
      </c>
      <c r="G121" s="17">
        <v>58</v>
      </c>
    </row>
    <row r="122" spans="1:7" s="3" customFormat="1" ht="32.25" customHeight="1">
      <c r="A122" s="60" t="s">
        <v>388</v>
      </c>
      <c r="B122" s="60" t="s">
        <v>389</v>
      </c>
      <c r="C122" s="60" t="s">
        <v>390</v>
      </c>
      <c r="D122" s="60" t="s">
        <v>86</v>
      </c>
      <c r="E122" s="60" t="s">
        <v>303</v>
      </c>
      <c r="F122" s="118" t="s">
        <v>38</v>
      </c>
      <c r="G122" s="57">
        <f>(G121*100)/G118</f>
        <v>58</v>
      </c>
    </row>
    <row r="123" spans="1:7" s="3" customFormat="1">
      <c r="A123" s="321" t="s">
        <v>22</v>
      </c>
      <c r="B123" s="321" t="s">
        <v>23</v>
      </c>
      <c r="C123" s="321" t="s">
        <v>31</v>
      </c>
      <c r="D123" s="321" t="s">
        <v>24</v>
      </c>
      <c r="E123" s="321" t="s">
        <v>25</v>
      </c>
      <c r="F123" s="9" t="s">
        <v>26</v>
      </c>
      <c r="G123" s="17">
        <v>2</v>
      </c>
    </row>
    <row r="124" spans="1:7" s="3" customFormat="1">
      <c r="A124" s="322"/>
      <c r="B124" s="322"/>
      <c r="C124" s="322"/>
      <c r="D124" s="322"/>
      <c r="E124" s="322"/>
      <c r="F124" s="9" t="s">
        <v>35</v>
      </c>
      <c r="G124" s="17">
        <v>2</v>
      </c>
    </row>
    <row r="125" spans="1:7" s="3" customFormat="1">
      <c r="A125" s="322"/>
      <c r="B125" s="322"/>
      <c r="C125" s="322"/>
      <c r="D125" s="322"/>
      <c r="E125" s="322"/>
      <c r="F125" s="9" t="s">
        <v>27</v>
      </c>
      <c r="G125" s="17" t="s">
        <v>92</v>
      </c>
    </row>
    <row r="126" spans="1:7" s="3" customFormat="1">
      <c r="A126" s="322"/>
      <c r="B126" s="322"/>
      <c r="C126" s="322"/>
      <c r="D126" s="322"/>
      <c r="E126" s="322"/>
      <c r="F126" s="9" t="s">
        <v>36</v>
      </c>
      <c r="G126" s="19" t="s">
        <v>92</v>
      </c>
    </row>
    <row r="127" spans="1:7" s="3" customFormat="1">
      <c r="A127" s="323"/>
      <c r="B127" s="323"/>
      <c r="C127" s="323"/>
      <c r="D127" s="323"/>
      <c r="E127" s="323"/>
      <c r="F127" s="9" t="s">
        <v>28</v>
      </c>
      <c r="G127" s="17" t="s">
        <v>92</v>
      </c>
    </row>
    <row r="128" spans="1:7" s="3" customFormat="1" ht="49.5">
      <c r="A128" s="60" t="s">
        <v>391</v>
      </c>
      <c r="B128" s="60" t="s">
        <v>392</v>
      </c>
      <c r="C128" s="60" t="s">
        <v>393</v>
      </c>
      <c r="D128" s="60" t="s">
        <v>394</v>
      </c>
      <c r="E128" s="60" t="s">
        <v>177</v>
      </c>
      <c r="F128" s="118" t="s">
        <v>38</v>
      </c>
      <c r="G128" s="57" t="s">
        <v>92</v>
      </c>
    </row>
    <row r="129" spans="1:7" s="3" customFormat="1">
      <c r="A129" s="321" t="s">
        <v>22</v>
      </c>
      <c r="B129" s="321" t="s">
        <v>23</v>
      </c>
      <c r="C129" s="321" t="s">
        <v>31</v>
      </c>
      <c r="D129" s="321" t="s">
        <v>24</v>
      </c>
      <c r="E129" s="321" t="s">
        <v>25</v>
      </c>
      <c r="F129" s="9" t="s">
        <v>26</v>
      </c>
      <c r="G129" s="17">
        <v>10</v>
      </c>
    </row>
    <row r="130" spans="1:7" s="3" customFormat="1">
      <c r="A130" s="322"/>
      <c r="B130" s="322"/>
      <c r="C130" s="322"/>
      <c r="D130" s="322"/>
      <c r="E130" s="322"/>
      <c r="F130" s="9" t="s">
        <v>35</v>
      </c>
      <c r="G130" s="17">
        <v>10</v>
      </c>
    </row>
    <row r="131" spans="1:7" s="3" customFormat="1">
      <c r="A131" s="322"/>
      <c r="B131" s="322"/>
      <c r="C131" s="322"/>
      <c r="D131" s="322"/>
      <c r="E131" s="322"/>
      <c r="F131" s="9" t="s">
        <v>27</v>
      </c>
      <c r="G131" s="17" t="s">
        <v>92</v>
      </c>
    </row>
    <row r="132" spans="1:7" s="3" customFormat="1">
      <c r="A132" s="322"/>
      <c r="B132" s="322"/>
      <c r="C132" s="322"/>
      <c r="D132" s="322"/>
      <c r="E132" s="322"/>
      <c r="F132" s="9" t="s">
        <v>36</v>
      </c>
      <c r="G132" s="19" t="s">
        <v>92</v>
      </c>
    </row>
    <row r="133" spans="1:7" s="3" customFormat="1">
      <c r="A133" s="323"/>
      <c r="B133" s="323"/>
      <c r="C133" s="323"/>
      <c r="D133" s="323"/>
      <c r="E133" s="323"/>
      <c r="F133" s="9" t="s">
        <v>28</v>
      </c>
      <c r="G133" s="17" t="s">
        <v>92</v>
      </c>
    </row>
    <row r="134" spans="1:7" s="3" customFormat="1" ht="51.75" customHeight="1">
      <c r="A134" s="51" t="s">
        <v>395</v>
      </c>
      <c r="B134" s="51" t="s">
        <v>396</v>
      </c>
      <c r="C134" s="51" t="s">
        <v>397</v>
      </c>
      <c r="D134" s="12" t="s">
        <v>86</v>
      </c>
      <c r="E134" s="12" t="s">
        <v>398</v>
      </c>
      <c r="F134" s="118" t="s">
        <v>38</v>
      </c>
      <c r="G134" s="57" t="s">
        <v>92</v>
      </c>
    </row>
    <row r="135" spans="1:7" s="3" customFormat="1">
      <c r="A135" s="321" t="s">
        <v>22</v>
      </c>
      <c r="B135" s="321" t="s">
        <v>23</v>
      </c>
      <c r="C135" s="321" t="s">
        <v>31</v>
      </c>
      <c r="D135" s="321" t="s">
        <v>24</v>
      </c>
      <c r="E135" s="321" t="s">
        <v>25</v>
      </c>
      <c r="F135" s="9" t="s">
        <v>26</v>
      </c>
      <c r="G135" s="17">
        <v>3</v>
      </c>
    </row>
    <row r="136" spans="1:7" s="3" customFormat="1">
      <c r="A136" s="322"/>
      <c r="B136" s="322"/>
      <c r="C136" s="322"/>
      <c r="D136" s="322"/>
      <c r="E136" s="322"/>
      <c r="F136" s="9" t="s">
        <v>35</v>
      </c>
      <c r="G136" s="17">
        <v>3</v>
      </c>
    </row>
    <row r="137" spans="1:7" s="3" customFormat="1">
      <c r="A137" s="322"/>
      <c r="B137" s="322"/>
      <c r="C137" s="322"/>
      <c r="D137" s="322"/>
      <c r="E137" s="322"/>
      <c r="F137" s="9" t="s">
        <v>27</v>
      </c>
      <c r="G137" s="17" t="s">
        <v>92</v>
      </c>
    </row>
    <row r="138" spans="1:7" s="3" customFormat="1">
      <c r="A138" s="322"/>
      <c r="B138" s="322"/>
      <c r="C138" s="322"/>
      <c r="D138" s="322"/>
      <c r="E138" s="322"/>
      <c r="F138" s="9" t="s">
        <v>36</v>
      </c>
      <c r="G138" s="19" t="s">
        <v>92</v>
      </c>
    </row>
    <row r="139" spans="1:7" s="3" customFormat="1">
      <c r="A139" s="323"/>
      <c r="B139" s="323"/>
      <c r="C139" s="323"/>
      <c r="D139" s="323"/>
      <c r="E139" s="323"/>
      <c r="F139" s="9" t="s">
        <v>28</v>
      </c>
      <c r="G139" s="17" t="s">
        <v>92</v>
      </c>
    </row>
    <row r="140" spans="1:7" s="3" customFormat="1" ht="48.75" customHeight="1">
      <c r="A140" s="60" t="s">
        <v>399</v>
      </c>
      <c r="B140" s="60" t="s">
        <v>400</v>
      </c>
      <c r="C140" s="60" t="s">
        <v>401</v>
      </c>
      <c r="D140" s="60" t="s">
        <v>86</v>
      </c>
      <c r="E140" s="60" t="s">
        <v>90</v>
      </c>
      <c r="F140" s="118" t="s">
        <v>38</v>
      </c>
      <c r="G140" s="57" t="s">
        <v>92</v>
      </c>
    </row>
    <row r="141" spans="1:7" s="3" customFormat="1">
      <c r="A141" s="321" t="s">
        <v>22</v>
      </c>
      <c r="B141" s="321" t="s">
        <v>23</v>
      </c>
      <c r="C141" s="321" t="s">
        <v>31</v>
      </c>
      <c r="D141" s="321" t="s">
        <v>24</v>
      </c>
      <c r="E141" s="321" t="s">
        <v>25</v>
      </c>
      <c r="F141" s="9" t="s">
        <v>26</v>
      </c>
      <c r="G141" s="17">
        <v>3</v>
      </c>
    </row>
    <row r="142" spans="1:7" s="3" customFormat="1">
      <c r="A142" s="322"/>
      <c r="B142" s="322"/>
      <c r="C142" s="322"/>
      <c r="D142" s="322"/>
      <c r="E142" s="322"/>
      <c r="F142" s="9" t="s">
        <v>35</v>
      </c>
      <c r="G142" s="17">
        <v>3</v>
      </c>
    </row>
    <row r="143" spans="1:7" s="3" customFormat="1">
      <c r="A143" s="322"/>
      <c r="B143" s="322"/>
      <c r="C143" s="322"/>
      <c r="D143" s="322"/>
      <c r="E143" s="322"/>
      <c r="F143" s="9" t="s">
        <v>27</v>
      </c>
      <c r="G143" s="17" t="s">
        <v>92</v>
      </c>
    </row>
    <row r="144" spans="1:7" s="3" customFormat="1">
      <c r="A144" s="322"/>
      <c r="B144" s="322"/>
      <c r="C144" s="322"/>
      <c r="D144" s="322"/>
      <c r="E144" s="322"/>
      <c r="F144" s="9" t="s">
        <v>36</v>
      </c>
      <c r="G144" s="19" t="s">
        <v>92</v>
      </c>
    </row>
    <row r="145" spans="1:7" s="3" customFormat="1">
      <c r="A145" s="323"/>
      <c r="B145" s="323"/>
      <c r="C145" s="323"/>
      <c r="D145" s="323"/>
      <c r="E145" s="323"/>
      <c r="F145" s="9" t="s">
        <v>28</v>
      </c>
      <c r="G145" s="17" t="s">
        <v>92</v>
      </c>
    </row>
    <row r="146" spans="1:7" s="3" customFormat="1" ht="51" customHeight="1">
      <c r="A146" s="60" t="s">
        <v>402</v>
      </c>
      <c r="B146" s="60" t="s">
        <v>403</v>
      </c>
      <c r="C146" s="60" t="s">
        <v>401</v>
      </c>
      <c r="D146" s="60" t="s">
        <v>86</v>
      </c>
      <c r="E146" s="60" t="s">
        <v>90</v>
      </c>
      <c r="F146" s="118" t="s">
        <v>38</v>
      </c>
      <c r="G146" s="111" t="s">
        <v>92</v>
      </c>
    </row>
    <row r="147" spans="1:7" s="3" customFormat="1" ht="16.5" customHeight="1">
      <c r="A147" s="288" t="s">
        <v>29</v>
      </c>
      <c r="B147" s="289"/>
      <c r="C147" s="289"/>
      <c r="D147" s="289"/>
      <c r="E147" s="289"/>
      <c r="F147" s="289"/>
      <c r="G147" s="290"/>
    </row>
    <row r="148" spans="1:7" s="3" customFormat="1">
      <c r="A148" s="303" t="s">
        <v>345</v>
      </c>
      <c r="B148" s="303"/>
      <c r="C148" s="303"/>
      <c r="D148" s="303"/>
      <c r="E148" s="303"/>
      <c r="F148" s="303"/>
      <c r="G148" s="303"/>
    </row>
    <row r="149" spans="1:7" s="3" customFormat="1">
      <c r="A149" s="10" t="s">
        <v>52</v>
      </c>
      <c r="B149" s="324"/>
      <c r="C149" s="324"/>
      <c r="D149" s="324"/>
      <c r="E149" s="324"/>
      <c r="F149" s="324"/>
      <c r="G149" s="324"/>
    </row>
    <row r="150" spans="1:7" s="3" customFormat="1">
      <c r="A150" s="303" t="s">
        <v>347</v>
      </c>
      <c r="B150" s="303"/>
      <c r="C150" s="303"/>
      <c r="D150" s="303"/>
      <c r="E150" s="303"/>
      <c r="F150" s="303"/>
      <c r="G150" s="303"/>
    </row>
    <row r="151" spans="1:7" s="3" customFormat="1">
      <c r="A151" s="10" t="s">
        <v>52</v>
      </c>
      <c r="B151" s="324"/>
      <c r="C151" s="324"/>
      <c r="D151" s="324"/>
      <c r="E151" s="324"/>
      <c r="F151" s="324"/>
      <c r="G151" s="324"/>
    </row>
    <row r="152" spans="1:7" s="3" customFormat="1">
      <c r="A152" s="303" t="s">
        <v>350</v>
      </c>
      <c r="B152" s="303"/>
      <c r="C152" s="303"/>
      <c r="D152" s="303"/>
      <c r="E152" s="303"/>
      <c r="F152" s="303"/>
      <c r="G152" s="303"/>
    </row>
    <row r="153" spans="1:7" s="3" customFormat="1">
      <c r="A153" s="10" t="s">
        <v>52</v>
      </c>
      <c r="B153" s="324"/>
      <c r="C153" s="324"/>
      <c r="D153" s="324"/>
      <c r="E153" s="324"/>
      <c r="F153" s="324"/>
      <c r="G153" s="324"/>
    </row>
    <row r="154" spans="1:7" s="3" customFormat="1">
      <c r="A154" s="303" t="s">
        <v>353</v>
      </c>
      <c r="B154" s="303"/>
      <c r="C154" s="303"/>
      <c r="D154" s="303"/>
      <c r="E154" s="303"/>
      <c r="F154" s="303"/>
      <c r="G154" s="303"/>
    </row>
    <row r="155" spans="1:7" s="3" customFormat="1">
      <c r="A155" s="10" t="s">
        <v>52</v>
      </c>
      <c r="B155" s="324"/>
      <c r="C155" s="324"/>
      <c r="D155" s="324"/>
      <c r="E155" s="324"/>
      <c r="F155" s="324"/>
      <c r="G155" s="324"/>
    </row>
    <row r="156" spans="1:7" s="3" customFormat="1">
      <c r="A156" s="303" t="s">
        <v>356</v>
      </c>
      <c r="B156" s="303"/>
      <c r="C156" s="303"/>
      <c r="D156" s="303"/>
      <c r="E156" s="303"/>
      <c r="F156" s="303"/>
      <c r="G156" s="303"/>
    </row>
    <row r="157" spans="1:7" s="3" customFormat="1">
      <c r="A157" s="10" t="s">
        <v>52</v>
      </c>
      <c r="B157" s="324"/>
      <c r="C157" s="324"/>
      <c r="D157" s="324"/>
      <c r="E157" s="324"/>
      <c r="F157" s="324"/>
      <c r="G157" s="324"/>
    </row>
    <row r="158" spans="1:7" s="3" customFormat="1">
      <c r="A158" s="303" t="s">
        <v>359</v>
      </c>
      <c r="B158" s="303"/>
      <c r="C158" s="303"/>
      <c r="D158" s="303"/>
      <c r="E158" s="303"/>
      <c r="F158" s="303"/>
      <c r="G158" s="303"/>
    </row>
    <row r="159" spans="1:7" s="3" customFormat="1">
      <c r="A159" s="10" t="s">
        <v>52</v>
      </c>
      <c r="B159" s="324"/>
      <c r="C159" s="324"/>
      <c r="D159" s="324"/>
      <c r="E159" s="324"/>
      <c r="F159" s="324"/>
      <c r="G159" s="324"/>
    </row>
    <row r="160" spans="1:7" s="3" customFormat="1">
      <c r="A160" s="303" t="s">
        <v>363</v>
      </c>
      <c r="B160" s="303"/>
      <c r="C160" s="303"/>
      <c r="D160" s="303"/>
      <c r="E160" s="303"/>
      <c r="F160" s="303"/>
      <c r="G160" s="303"/>
    </row>
    <row r="161" spans="1:7" s="3" customFormat="1">
      <c r="A161" s="10" t="s">
        <v>52</v>
      </c>
      <c r="B161" s="324"/>
      <c r="C161" s="324"/>
      <c r="D161" s="324"/>
      <c r="E161" s="324"/>
      <c r="F161" s="324"/>
      <c r="G161" s="324"/>
    </row>
    <row r="162" spans="1:7" s="3" customFormat="1">
      <c r="A162" s="303" t="s">
        <v>366</v>
      </c>
      <c r="B162" s="303"/>
      <c r="C162" s="303"/>
      <c r="D162" s="303"/>
      <c r="E162" s="303"/>
      <c r="F162" s="303"/>
      <c r="G162" s="303"/>
    </row>
    <row r="163" spans="1:7" s="3" customFormat="1">
      <c r="A163" s="10" t="s">
        <v>52</v>
      </c>
      <c r="B163" s="324"/>
      <c r="C163" s="324"/>
      <c r="D163" s="324"/>
      <c r="E163" s="324"/>
      <c r="F163" s="324"/>
      <c r="G163" s="324"/>
    </row>
    <row r="164" spans="1:7" s="3" customFormat="1">
      <c r="A164" s="303" t="s">
        <v>369</v>
      </c>
      <c r="B164" s="303"/>
      <c r="C164" s="303"/>
      <c r="D164" s="303"/>
      <c r="E164" s="303"/>
      <c r="F164" s="303"/>
      <c r="G164" s="303"/>
    </row>
    <row r="165" spans="1:7" s="3" customFormat="1">
      <c r="A165" s="10" t="s">
        <v>52</v>
      </c>
      <c r="B165" s="324" t="s">
        <v>1470</v>
      </c>
      <c r="C165" s="324"/>
      <c r="D165" s="324"/>
      <c r="E165" s="324"/>
      <c r="F165" s="324"/>
      <c r="G165" s="324"/>
    </row>
    <row r="166" spans="1:7" s="3" customFormat="1">
      <c r="A166" s="303" t="s">
        <v>372</v>
      </c>
      <c r="B166" s="303"/>
      <c r="C166" s="303"/>
      <c r="D166" s="303"/>
      <c r="E166" s="303"/>
      <c r="F166" s="303"/>
      <c r="G166" s="303"/>
    </row>
    <row r="167" spans="1:7" s="3" customFormat="1" ht="34.5" customHeight="1">
      <c r="A167" s="10" t="s">
        <v>52</v>
      </c>
      <c r="B167" s="324" t="s">
        <v>1471</v>
      </c>
      <c r="C167" s="324"/>
      <c r="D167" s="324"/>
      <c r="E167" s="324"/>
      <c r="F167" s="324"/>
      <c r="G167" s="324"/>
    </row>
    <row r="168" spans="1:7" s="3" customFormat="1">
      <c r="A168" s="303" t="s">
        <v>375</v>
      </c>
      <c r="B168" s="303"/>
      <c r="C168" s="303"/>
      <c r="D168" s="303"/>
      <c r="E168" s="303"/>
      <c r="F168" s="303"/>
      <c r="G168" s="303"/>
    </row>
    <row r="169" spans="1:7" s="3" customFormat="1" ht="47.25" customHeight="1">
      <c r="A169" s="10" t="s">
        <v>52</v>
      </c>
      <c r="B169" s="324" t="s">
        <v>1472</v>
      </c>
      <c r="C169" s="324"/>
      <c r="D169" s="324"/>
      <c r="E169" s="324"/>
      <c r="F169" s="324"/>
      <c r="G169" s="324"/>
    </row>
    <row r="170" spans="1:7" s="3" customFormat="1">
      <c r="A170" s="303" t="s">
        <v>378</v>
      </c>
      <c r="B170" s="303"/>
      <c r="C170" s="303"/>
      <c r="D170" s="303"/>
      <c r="E170" s="303"/>
      <c r="F170" s="303"/>
      <c r="G170" s="303"/>
    </row>
    <row r="171" spans="1:7" s="3" customFormat="1">
      <c r="A171" s="10" t="s">
        <v>52</v>
      </c>
      <c r="B171" s="324" t="s">
        <v>404</v>
      </c>
      <c r="C171" s="324"/>
      <c r="D171" s="324"/>
      <c r="E171" s="324"/>
      <c r="F171" s="324"/>
      <c r="G171" s="324"/>
    </row>
    <row r="172" spans="1:7" s="3" customFormat="1">
      <c r="A172" s="303" t="s">
        <v>381</v>
      </c>
      <c r="B172" s="303"/>
      <c r="C172" s="303"/>
      <c r="D172" s="303"/>
      <c r="E172" s="303"/>
      <c r="F172" s="303"/>
      <c r="G172" s="303"/>
    </row>
    <row r="173" spans="1:7" s="3" customFormat="1">
      <c r="A173" s="10" t="s">
        <v>52</v>
      </c>
      <c r="B173" s="324" t="s">
        <v>1473</v>
      </c>
      <c r="C173" s="324"/>
      <c r="D173" s="324"/>
      <c r="E173" s="324"/>
      <c r="F173" s="324"/>
      <c r="G173" s="324"/>
    </row>
    <row r="174" spans="1:7" s="3" customFormat="1">
      <c r="A174" s="303" t="s">
        <v>384</v>
      </c>
      <c r="B174" s="303"/>
      <c r="C174" s="303"/>
      <c r="D174" s="303"/>
      <c r="E174" s="303"/>
      <c r="F174" s="303"/>
      <c r="G174" s="303"/>
    </row>
    <row r="175" spans="1:7" s="3" customFormat="1" ht="33.75" customHeight="1">
      <c r="A175" s="10" t="s">
        <v>52</v>
      </c>
      <c r="B175" s="324" t="s">
        <v>1474</v>
      </c>
      <c r="C175" s="324"/>
      <c r="D175" s="324"/>
      <c r="E175" s="324"/>
      <c r="F175" s="324"/>
      <c r="G175" s="324"/>
    </row>
    <row r="176" spans="1:7" s="3" customFormat="1">
      <c r="A176" s="303" t="s">
        <v>388</v>
      </c>
      <c r="B176" s="303"/>
      <c r="C176" s="303"/>
      <c r="D176" s="303"/>
      <c r="E176" s="303"/>
      <c r="F176" s="303"/>
      <c r="G176" s="303"/>
    </row>
    <row r="177" spans="1:7" s="3" customFormat="1" ht="48.75" customHeight="1">
      <c r="A177" s="10" t="s">
        <v>52</v>
      </c>
      <c r="B177" s="324" t="s">
        <v>1475</v>
      </c>
      <c r="C177" s="324"/>
      <c r="D177" s="324"/>
      <c r="E177" s="324"/>
      <c r="F177" s="324"/>
      <c r="G177" s="324"/>
    </row>
    <row r="178" spans="1:7" s="3" customFormat="1">
      <c r="A178" s="303" t="s">
        <v>391</v>
      </c>
      <c r="B178" s="303"/>
      <c r="C178" s="303"/>
      <c r="D178" s="303"/>
      <c r="E178" s="303"/>
      <c r="F178" s="303"/>
      <c r="G178" s="303"/>
    </row>
    <row r="179" spans="1:7" s="3" customFormat="1">
      <c r="A179" s="10" t="s">
        <v>52</v>
      </c>
      <c r="B179" s="324"/>
      <c r="C179" s="324"/>
      <c r="D179" s="324"/>
      <c r="E179" s="324"/>
      <c r="F179" s="324"/>
      <c r="G179" s="324"/>
    </row>
    <row r="180" spans="1:7" s="3" customFormat="1">
      <c r="A180" s="303" t="s">
        <v>395</v>
      </c>
      <c r="B180" s="303"/>
      <c r="C180" s="303"/>
      <c r="D180" s="303"/>
      <c r="E180" s="303"/>
      <c r="F180" s="303"/>
      <c r="G180" s="303"/>
    </row>
    <row r="181" spans="1:7" s="3" customFormat="1">
      <c r="A181" s="10" t="s">
        <v>52</v>
      </c>
      <c r="B181" s="324"/>
      <c r="C181" s="324"/>
      <c r="D181" s="324"/>
      <c r="E181" s="324"/>
      <c r="F181" s="324"/>
      <c r="G181" s="324"/>
    </row>
    <row r="182" spans="1:7" s="3" customFormat="1">
      <c r="A182" s="303" t="s">
        <v>399</v>
      </c>
      <c r="B182" s="303"/>
      <c r="C182" s="303"/>
      <c r="D182" s="303"/>
      <c r="E182" s="303"/>
      <c r="F182" s="303"/>
      <c r="G182" s="303"/>
    </row>
    <row r="183" spans="1:7" s="3" customFormat="1">
      <c r="A183" s="10" t="s">
        <v>52</v>
      </c>
      <c r="B183" s="324"/>
      <c r="C183" s="324"/>
      <c r="D183" s="324"/>
      <c r="E183" s="324"/>
      <c r="F183" s="324"/>
      <c r="G183" s="324"/>
    </row>
    <row r="184" spans="1:7" s="3" customFormat="1">
      <c r="A184" s="303" t="s">
        <v>402</v>
      </c>
      <c r="B184" s="303"/>
      <c r="C184" s="303"/>
      <c r="D184" s="303"/>
      <c r="E184" s="303"/>
      <c r="F184" s="303"/>
      <c r="G184" s="303"/>
    </row>
    <row r="185" spans="1:7" s="3" customFormat="1">
      <c r="A185" s="10" t="s">
        <v>52</v>
      </c>
      <c r="B185" s="324"/>
      <c r="C185" s="324"/>
      <c r="D185" s="324"/>
      <c r="E185" s="324"/>
      <c r="F185" s="324"/>
      <c r="G185" s="324"/>
    </row>
    <row r="186" spans="1:7" s="3" customFormat="1">
      <c r="A186" s="318"/>
      <c r="B186" s="318"/>
      <c r="C186" s="318"/>
      <c r="D186" s="318"/>
      <c r="E186" s="318"/>
      <c r="F186" s="318"/>
      <c r="G186" s="318"/>
    </row>
    <row r="187" spans="1:7" s="3" customFormat="1">
      <c r="A187" s="257" t="s">
        <v>37</v>
      </c>
      <c r="B187" s="257"/>
      <c r="C187" s="257"/>
      <c r="D187" s="257"/>
      <c r="E187" s="257"/>
      <c r="F187" s="257"/>
      <c r="G187" s="257"/>
    </row>
    <row r="188" spans="1:7" s="3" customFormat="1">
      <c r="A188" s="303" t="s">
        <v>347</v>
      </c>
      <c r="B188" s="303"/>
      <c r="C188" s="303"/>
      <c r="D188" s="303"/>
      <c r="E188" s="303"/>
      <c r="F188" s="303"/>
      <c r="G188" s="303"/>
    </row>
    <row r="189" spans="1:7" s="3" customFormat="1" ht="33">
      <c r="A189" s="11" t="s">
        <v>32</v>
      </c>
      <c r="B189" s="319" t="s">
        <v>214</v>
      </c>
      <c r="C189" s="319"/>
      <c r="D189" s="319"/>
      <c r="E189" s="319"/>
      <c r="F189" s="319"/>
      <c r="G189" s="319"/>
    </row>
    <row r="190" spans="1:7" s="3" customFormat="1">
      <c r="A190" s="11" t="s">
        <v>33</v>
      </c>
      <c r="B190" s="319" t="s">
        <v>405</v>
      </c>
      <c r="C190" s="319"/>
      <c r="D190" s="319"/>
      <c r="E190" s="319"/>
      <c r="F190" s="319"/>
      <c r="G190" s="319"/>
    </row>
    <row r="191" spans="1:7" s="3" customFormat="1">
      <c r="A191" s="11" t="s">
        <v>34</v>
      </c>
      <c r="B191" s="319" t="s">
        <v>405</v>
      </c>
      <c r="C191" s="319"/>
      <c r="D191" s="319"/>
      <c r="E191" s="319"/>
      <c r="F191" s="319"/>
      <c r="G191" s="319"/>
    </row>
    <row r="192" spans="1:7" s="3" customFormat="1">
      <c r="A192" s="303" t="s">
        <v>350</v>
      </c>
      <c r="B192" s="303"/>
      <c r="C192" s="303"/>
      <c r="D192" s="303"/>
      <c r="E192" s="303"/>
      <c r="F192" s="303"/>
      <c r="G192" s="303"/>
    </row>
    <row r="193" spans="1:8" s="3" customFormat="1" ht="33">
      <c r="A193" s="11" t="s">
        <v>32</v>
      </c>
      <c r="B193" s="319" t="s">
        <v>214</v>
      </c>
      <c r="C193" s="319"/>
      <c r="D193" s="319"/>
      <c r="E193" s="319"/>
      <c r="F193" s="319"/>
      <c r="G193" s="319"/>
    </row>
    <row r="194" spans="1:8" s="3" customFormat="1">
      <c r="A194" s="11" t="s">
        <v>33</v>
      </c>
      <c r="B194" s="319" t="s">
        <v>405</v>
      </c>
      <c r="C194" s="319"/>
      <c r="D194" s="319"/>
      <c r="E194" s="319"/>
      <c r="F194" s="319"/>
      <c r="G194" s="319"/>
    </row>
    <row r="195" spans="1:8" s="3" customFormat="1">
      <c r="A195" s="11" t="s">
        <v>34</v>
      </c>
      <c r="B195" s="319" t="s">
        <v>405</v>
      </c>
      <c r="C195" s="319"/>
      <c r="D195" s="319"/>
      <c r="E195" s="319"/>
      <c r="F195" s="319"/>
      <c r="G195" s="319"/>
    </row>
    <row r="196" spans="1:8" s="3" customFormat="1">
      <c r="A196" s="303" t="s">
        <v>384</v>
      </c>
      <c r="B196" s="303"/>
      <c r="C196" s="303"/>
      <c r="D196" s="303"/>
      <c r="E196" s="303"/>
      <c r="F196" s="303"/>
      <c r="G196" s="303"/>
    </row>
    <row r="197" spans="1:8" s="3" customFormat="1" ht="33">
      <c r="A197" s="11" t="s">
        <v>32</v>
      </c>
      <c r="B197" s="319" t="s">
        <v>214</v>
      </c>
      <c r="C197" s="319"/>
      <c r="D197" s="319"/>
      <c r="E197" s="319"/>
      <c r="F197" s="319"/>
      <c r="G197" s="319"/>
    </row>
    <row r="198" spans="1:8" s="3" customFormat="1">
      <c r="A198" s="11" t="s">
        <v>33</v>
      </c>
      <c r="B198" s="319" t="s">
        <v>405</v>
      </c>
      <c r="C198" s="319"/>
      <c r="D198" s="319"/>
      <c r="E198" s="319"/>
      <c r="F198" s="319"/>
      <c r="G198" s="319"/>
    </row>
    <row r="199" spans="1:8" s="3" customFormat="1">
      <c r="A199" s="11" t="s">
        <v>34</v>
      </c>
      <c r="B199" s="319" t="s">
        <v>405</v>
      </c>
      <c r="C199" s="319"/>
      <c r="D199" s="319"/>
      <c r="E199" s="319"/>
      <c r="F199" s="319"/>
      <c r="G199" s="319"/>
    </row>
    <row r="200" spans="1:8" s="3" customFormat="1">
      <c r="A200" s="318"/>
      <c r="B200" s="318"/>
      <c r="C200" s="318"/>
      <c r="D200" s="318"/>
      <c r="E200" s="318"/>
      <c r="F200" s="318"/>
      <c r="G200" s="318"/>
    </row>
    <row r="201" spans="1:8" ht="16.5" customHeight="1">
      <c r="A201" s="257" t="s">
        <v>60</v>
      </c>
      <c r="B201" s="257"/>
      <c r="C201" s="257"/>
      <c r="D201" s="257"/>
      <c r="E201" s="257"/>
      <c r="F201" s="257"/>
      <c r="G201" s="257"/>
      <c r="H201" s="4"/>
    </row>
    <row r="202" spans="1:8">
      <c r="A202" s="303" t="s">
        <v>375</v>
      </c>
      <c r="B202" s="303"/>
      <c r="C202" s="303"/>
      <c r="D202" s="303"/>
      <c r="E202" s="303"/>
      <c r="F202" s="303"/>
      <c r="G202" s="303"/>
      <c r="H202" s="4"/>
    </row>
    <row r="203" spans="1:8" s="6" customFormat="1" ht="33.75" customHeight="1">
      <c r="A203" s="10" t="s">
        <v>52</v>
      </c>
      <c r="B203" s="324" t="s">
        <v>406</v>
      </c>
      <c r="C203" s="324"/>
      <c r="D203" s="324"/>
      <c r="E203" s="324"/>
      <c r="F203" s="324"/>
      <c r="G203" s="324"/>
      <c r="H203" s="5"/>
    </row>
    <row r="204" spans="1:8">
      <c r="A204" s="303" t="s">
        <v>407</v>
      </c>
      <c r="B204" s="303"/>
      <c r="C204" s="303"/>
      <c r="D204" s="303"/>
      <c r="E204" s="303"/>
      <c r="F204" s="303"/>
      <c r="G204" s="303"/>
    </row>
    <row r="205" spans="1:8" ht="33.75" customHeight="1">
      <c r="A205" s="10" t="s">
        <v>52</v>
      </c>
      <c r="B205" s="324" t="s">
        <v>408</v>
      </c>
      <c r="C205" s="324"/>
      <c r="D205" s="324"/>
      <c r="E205" s="324"/>
      <c r="F205" s="324"/>
      <c r="G205" s="324"/>
    </row>
    <row r="206" spans="1:8">
      <c r="A206" s="303" t="s">
        <v>409</v>
      </c>
      <c r="B206" s="303"/>
      <c r="C206" s="303"/>
      <c r="D206" s="303"/>
      <c r="E206" s="303"/>
      <c r="F206" s="303"/>
      <c r="G206" s="303"/>
    </row>
    <row r="207" spans="1:8" ht="33.75" customHeight="1">
      <c r="A207" s="10" t="s">
        <v>52</v>
      </c>
      <c r="B207" s="324" t="s">
        <v>410</v>
      </c>
      <c r="C207" s="324"/>
      <c r="D207" s="324"/>
      <c r="E207" s="324"/>
      <c r="F207" s="324"/>
      <c r="G207" s="324"/>
    </row>
    <row r="208" spans="1:8">
      <c r="A208" s="303" t="s">
        <v>411</v>
      </c>
      <c r="B208" s="303"/>
      <c r="C208" s="303"/>
      <c r="D208" s="303"/>
      <c r="E208" s="303"/>
      <c r="F208" s="303"/>
      <c r="G208" s="303"/>
      <c r="H208" s="4"/>
    </row>
    <row r="209" spans="1:8" s="6" customFormat="1" ht="33.75" customHeight="1">
      <c r="A209" s="10" t="s">
        <v>52</v>
      </c>
      <c r="B209" s="324" t="s">
        <v>412</v>
      </c>
      <c r="C209" s="324"/>
      <c r="D209" s="324"/>
      <c r="E209" s="324"/>
      <c r="F209" s="324"/>
      <c r="G209" s="324"/>
      <c r="H209" s="5"/>
    </row>
    <row r="210" spans="1:8">
      <c r="A210" s="303" t="s">
        <v>413</v>
      </c>
      <c r="B210" s="303"/>
      <c r="C210" s="303"/>
      <c r="D210" s="303"/>
      <c r="E210" s="303"/>
      <c r="F210" s="303"/>
      <c r="G210" s="303"/>
    </row>
    <row r="211" spans="1:8" ht="33.75" customHeight="1">
      <c r="A211" s="10" t="s">
        <v>52</v>
      </c>
      <c r="B211" s="324" t="s">
        <v>414</v>
      </c>
      <c r="C211" s="324"/>
      <c r="D211" s="324"/>
      <c r="E211" s="324"/>
      <c r="F211" s="324"/>
      <c r="G211" s="324"/>
    </row>
    <row r="212" spans="1:8">
      <c r="A212" s="303" t="s">
        <v>415</v>
      </c>
      <c r="B212" s="303"/>
      <c r="C212" s="303"/>
      <c r="D212" s="303"/>
      <c r="E212" s="303"/>
      <c r="F212" s="303"/>
      <c r="G212" s="303"/>
    </row>
    <row r="213" spans="1:8" ht="33.75" customHeight="1">
      <c r="A213" s="10" t="s">
        <v>52</v>
      </c>
      <c r="B213" s="324" t="s">
        <v>416</v>
      </c>
      <c r="C213" s="324"/>
      <c r="D213" s="324"/>
      <c r="E213" s="324"/>
      <c r="F213" s="324"/>
      <c r="G213" s="324"/>
    </row>
    <row r="214" spans="1:8">
      <c r="A214" s="303" t="s">
        <v>417</v>
      </c>
      <c r="B214" s="303"/>
      <c r="C214" s="303"/>
      <c r="D214" s="303"/>
      <c r="E214" s="303"/>
      <c r="F214" s="303"/>
      <c r="G214" s="303"/>
      <c r="H214" s="4"/>
    </row>
    <row r="215" spans="1:8" s="6" customFormat="1" ht="33.75" customHeight="1">
      <c r="A215" s="10" t="s">
        <v>52</v>
      </c>
      <c r="B215" s="324" t="s">
        <v>418</v>
      </c>
      <c r="C215" s="324"/>
      <c r="D215" s="324"/>
      <c r="E215" s="324"/>
      <c r="F215" s="324"/>
      <c r="G215" s="324"/>
      <c r="H215" s="5"/>
    </row>
    <row r="216" spans="1:8">
      <c r="A216" s="303" t="s">
        <v>419</v>
      </c>
      <c r="B216" s="303"/>
      <c r="C216" s="303"/>
      <c r="D216" s="303"/>
      <c r="E216" s="303"/>
      <c r="F216" s="303"/>
      <c r="G216" s="303"/>
    </row>
    <row r="217" spans="1:8" ht="33.75" customHeight="1">
      <c r="A217" s="10" t="s">
        <v>52</v>
      </c>
      <c r="B217" s="324" t="s">
        <v>420</v>
      </c>
      <c r="C217" s="324"/>
      <c r="D217" s="324"/>
      <c r="E217" s="324"/>
      <c r="F217" s="324"/>
      <c r="G217" s="324"/>
    </row>
    <row r="218" spans="1:8">
      <c r="A218" s="303" t="s">
        <v>421</v>
      </c>
      <c r="B218" s="303"/>
      <c r="C218" s="303"/>
      <c r="D218" s="303"/>
      <c r="E218" s="303"/>
      <c r="F218" s="303"/>
      <c r="G218" s="303"/>
    </row>
    <row r="219" spans="1:8" ht="33.75" customHeight="1">
      <c r="A219" s="10" t="s">
        <v>52</v>
      </c>
      <c r="B219" s="324" t="s">
        <v>422</v>
      </c>
      <c r="C219" s="324"/>
      <c r="D219" s="324"/>
      <c r="E219" s="324"/>
      <c r="F219" s="324"/>
      <c r="G219" s="324"/>
    </row>
    <row r="220" spans="1:8">
      <c r="A220" s="303" t="s">
        <v>423</v>
      </c>
      <c r="B220" s="303"/>
      <c r="C220" s="303"/>
      <c r="D220" s="303"/>
      <c r="E220" s="303"/>
      <c r="F220" s="303"/>
      <c r="G220" s="303"/>
      <c r="H220" s="4"/>
    </row>
    <row r="221" spans="1:8" s="6" customFormat="1" ht="33.75" customHeight="1">
      <c r="A221" s="10" t="s">
        <v>52</v>
      </c>
      <c r="B221" s="324" t="s">
        <v>424</v>
      </c>
      <c r="C221" s="324"/>
      <c r="D221" s="324"/>
      <c r="E221" s="324"/>
      <c r="F221" s="324"/>
      <c r="G221" s="324"/>
      <c r="H221" s="5"/>
    </row>
    <row r="222" spans="1:8">
      <c r="A222" s="303" t="s">
        <v>425</v>
      </c>
      <c r="B222" s="303"/>
      <c r="C222" s="303"/>
      <c r="D222" s="303"/>
      <c r="E222" s="303"/>
      <c r="F222" s="303"/>
      <c r="G222" s="303"/>
    </row>
    <row r="223" spans="1:8" ht="33.75" customHeight="1">
      <c r="A223" s="10" t="s">
        <v>52</v>
      </c>
      <c r="B223" s="324" t="s">
        <v>426</v>
      </c>
      <c r="C223" s="324"/>
      <c r="D223" s="324"/>
      <c r="E223" s="324"/>
      <c r="F223" s="324"/>
      <c r="G223" s="324"/>
    </row>
    <row r="224" spans="1:8">
      <c r="A224" s="303" t="s">
        <v>427</v>
      </c>
      <c r="B224" s="303"/>
      <c r="C224" s="303"/>
      <c r="D224" s="303"/>
      <c r="E224" s="303"/>
      <c r="F224" s="303"/>
      <c r="G224" s="303"/>
    </row>
    <row r="225" spans="1:8" ht="33.75" customHeight="1">
      <c r="A225" s="10" t="s">
        <v>52</v>
      </c>
      <c r="B225" s="324" t="s">
        <v>428</v>
      </c>
      <c r="C225" s="324"/>
      <c r="D225" s="324"/>
      <c r="E225" s="324"/>
      <c r="F225" s="324"/>
      <c r="G225" s="324"/>
    </row>
    <row r="226" spans="1:8">
      <c r="A226" s="303" t="s">
        <v>429</v>
      </c>
      <c r="B226" s="303"/>
      <c r="C226" s="303"/>
      <c r="D226" s="303"/>
      <c r="E226" s="303"/>
      <c r="F226" s="303"/>
      <c r="G226" s="303"/>
      <c r="H226" s="4"/>
    </row>
    <row r="227" spans="1:8" s="6" customFormat="1" ht="33.75" customHeight="1">
      <c r="A227" s="10" t="s">
        <v>52</v>
      </c>
      <c r="B227" s="324" t="s">
        <v>430</v>
      </c>
      <c r="C227" s="324"/>
      <c r="D227" s="324"/>
      <c r="E227" s="324"/>
      <c r="F227" s="324"/>
      <c r="G227" s="324"/>
      <c r="H227" s="5"/>
    </row>
    <row r="228" spans="1:8">
      <c r="A228" s="303" t="s">
        <v>431</v>
      </c>
      <c r="B228" s="303"/>
      <c r="C228" s="303"/>
      <c r="D228" s="303"/>
      <c r="E228" s="303"/>
      <c r="F228" s="303"/>
      <c r="G228" s="303"/>
    </row>
    <row r="229" spans="1:8" ht="38.25" customHeight="1">
      <c r="A229" s="10" t="s">
        <v>52</v>
      </c>
      <c r="B229" s="324" t="s">
        <v>432</v>
      </c>
      <c r="C229" s="324"/>
      <c r="D229" s="324"/>
      <c r="E229" s="324"/>
      <c r="F229" s="324"/>
      <c r="G229" s="324"/>
    </row>
    <row r="230" spans="1:8">
      <c r="A230" s="329" t="s">
        <v>433</v>
      </c>
      <c r="B230" s="330"/>
      <c r="C230" s="330"/>
      <c r="D230" s="330"/>
      <c r="E230" s="330"/>
      <c r="F230" s="330"/>
      <c r="G230" s="331"/>
    </row>
    <row r="231" spans="1:8" ht="33.75" customHeight="1">
      <c r="A231" s="10" t="s">
        <v>52</v>
      </c>
      <c r="B231" s="332" t="s">
        <v>434</v>
      </c>
      <c r="C231" s="333"/>
      <c r="D231" s="333"/>
      <c r="E231" s="333"/>
      <c r="F231" s="333"/>
      <c r="G231" s="334"/>
    </row>
    <row r="232" spans="1:8">
      <c r="A232" s="329" t="s">
        <v>435</v>
      </c>
      <c r="B232" s="330"/>
      <c r="C232" s="330"/>
      <c r="D232" s="330"/>
      <c r="E232" s="330"/>
      <c r="F232" s="330"/>
      <c r="G232" s="331"/>
    </row>
    <row r="233" spans="1:8" ht="33.75" customHeight="1">
      <c r="A233" s="10" t="s">
        <v>52</v>
      </c>
      <c r="B233" s="332" t="s">
        <v>436</v>
      </c>
      <c r="C233" s="333"/>
      <c r="D233" s="333"/>
      <c r="E233" s="333"/>
      <c r="F233" s="333"/>
      <c r="G233" s="334"/>
    </row>
    <row r="234" spans="1:8">
      <c r="A234" s="329" t="s">
        <v>353</v>
      </c>
      <c r="B234" s="330"/>
      <c r="C234" s="330"/>
      <c r="D234" s="330"/>
      <c r="E234" s="330"/>
      <c r="F234" s="330"/>
      <c r="G234" s="331"/>
    </row>
    <row r="235" spans="1:8" ht="33.75" customHeight="1">
      <c r="A235" s="10" t="s">
        <v>52</v>
      </c>
      <c r="B235" s="332" t="s">
        <v>437</v>
      </c>
      <c r="C235" s="333"/>
      <c r="D235" s="333"/>
      <c r="E235" s="333"/>
      <c r="F235" s="333"/>
      <c r="G235" s="334"/>
    </row>
    <row r="236" spans="1:8">
      <c r="A236" s="329" t="s">
        <v>356</v>
      </c>
      <c r="B236" s="330"/>
      <c r="C236" s="330"/>
      <c r="D236" s="330"/>
      <c r="E236" s="330"/>
      <c r="F236" s="330"/>
      <c r="G236" s="331"/>
    </row>
    <row r="237" spans="1:8" ht="33.75" customHeight="1">
      <c r="A237" s="10" t="s">
        <v>52</v>
      </c>
      <c r="B237" s="332" t="s">
        <v>438</v>
      </c>
      <c r="C237" s="333"/>
      <c r="D237" s="333"/>
      <c r="E237" s="333"/>
      <c r="F237" s="333"/>
      <c r="G237" s="334"/>
    </row>
    <row r="238" spans="1:8">
      <c r="A238" s="329" t="s">
        <v>359</v>
      </c>
      <c r="B238" s="330"/>
      <c r="C238" s="330"/>
      <c r="D238" s="330"/>
      <c r="E238" s="330"/>
      <c r="F238" s="330"/>
      <c r="G238" s="331"/>
    </row>
    <row r="239" spans="1:8" ht="33.75" customHeight="1">
      <c r="A239" s="10" t="s">
        <v>52</v>
      </c>
      <c r="B239" s="332" t="s">
        <v>439</v>
      </c>
      <c r="C239" s="333"/>
      <c r="D239" s="333"/>
      <c r="E239" s="333"/>
      <c r="F239" s="333"/>
      <c r="G239" s="334"/>
    </row>
    <row r="240" spans="1:8">
      <c r="A240" s="329" t="s">
        <v>366</v>
      </c>
      <c r="B240" s="330"/>
      <c r="C240" s="330"/>
      <c r="D240" s="330"/>
      <c r="E240" s="330"/>
      <c r="F240" s="330"/>
      <c r="G240" s="331"/>
    </row>
    <row r="241" spans="1:7" ht="33.75" customHeight="1">
      <c r="A241" s="10" t="s">
        <v>52</v>
      </c>
      <c r="B241" s="332" t="s">
        <v>440</v>
      </c>
      <c r="C241" s="333"/>
      <c r="D241" s="333"/>
      <c r="E241" s="333"/>
      <c r="F241" s="333"/>
      <c r="G241" s="334"/>
    </row>
    <row r="242" spans="1:7">
      <c r="A242" s="329" t="s">
        <v>369</v>
      </c>
      <c r="B242" s="330"/>
      <c r="C242" s="330"/>
      <c r="D242" s="330"/>
      <c r="E242" s="330"/>
      <c r="F242" s="330"/>
      <c r="G242" s="331"/>
    </row>
    <row r="243" spans="1:7" ht="33.75" customHeight="1">
      <c r="A243" s="10" t="s">
        <v>52</v>
      </c>
      <c r="B243" s="332" t="s">
        <v>441</v>
      </c>
      <c r="C243" s="333"/>
      <c r="D243" s="333"/>
      <c r="E243" s="333"/>
      <c r="F243" s="333"/>
      <c r="G243" s="334"/>
    </row>
    <row r="244" spans="1:7">
      <c r="A244" s="329" t="s">
        <v>372</v>
      </c>
      <c r="B244" s="330"/>
      <c r="C244" s="330"/>
      <c r="D244" s="330"/>
      <c r="E244" s="330"/>
      <c r="F244" s="330"/>
      <c r="G244" s="331"/>
    </row>
    <row r="245" spans="1:7" ht="33.75" customHeight="1">
      <c r="A245" s="10" t="s">
        <v>52</v>
      </c>
      <c r="B245" s="332" t="s">
        <v>442</v>
      </c>
      <c r="C245" s="333"/>
      <c r="D245" s="333"/>
      <c r="E245" s="333"/>
      <c r="F245" s="333"/>
      <c r="G245" s="334"/>
    </row>
    <row r="246" spans="1:7">
      <c r="A246" s="329" t="s">
        <v>375</v>
      </c>
      <c r="B246" s="330"/>
      <c r="C246" s="330"/>
      <c r="D246" s="330"/>
      <c r="E246" s="330"/>
      <c r="F246" s="330"/>
      <c r="G246" s="331"/>
    </row>
    <row r="247" spans="1:7" ht="33.75" customHeight="1">
      <c r="A247" s="10" t="s">
        <v>52</v>
      </c>
      <c r="B247" s="332" t="s">
        <v>443</v>
      </c>
      <c r="C247" s="333"/>
      <c r="D247" s="333"/>
      <c r="E247" s="333"/>
      <c r="F247" s="333"/>
      <c r="G247" s="334"/>
    </row>
    <row r="248" spans="1:7">
      <c r="A248" s="329" t="s">
        <v>378</v>
      </c>
      <c r="B248" s="330"/>
      <c r="C248" s="330"/>
      <c r="D248" s="330"/>
      <c r="E248" s="330"/>
      <c r="F248" s="330"/>
      <c r="G248" s="331"/>
    </row>
    <row r="249" spans="1:7" ht="33.75" customHeight="1">
      <c r="A249" s="10" t="s">
        <v>52</v>
      </c>
      <c r="B249" s="332" t="s">
        <v>444</v>
      </c>
      <c r="C249" s="333"/>
      <c r="D249" s="333"/>
      <c r="E249" s="333"/>
      <c r="F249" s="333"/>
      <c r="G249" s="334"/>
    </row>
    <row r="250" spans="1:7">
      <c r="A250" s="329" t="s">
        <v>381</v>
      </c>
      <c r="B250" s="330"/>
      <c r="C250" s="330"/>
      <c r="D250" s="330"/>
      <c r="E250" s="330"/>
      <c r="F250" s="330"/>
      <c r="G250" s="331"/>
    </row>
    <row r="251" spans="1:7" ht="33.75" customHeight="1">
      <c r="A251" s="10" t="s">
        <v>52</v>
      </c>
      <c r="B251" s="332" t="s">
        <v>445</v>
      </c>
      <c r="C251" s="333"/>
      <c r="D251" s="333"/>
      <c r="E251" s="333"/>
      <c r="F251" s="333"/>
      <c r="G251" s="334"/>
    </row>
    <row r="252" spans="1:7">
      <c r="A252" s="329" t="s">
        <v>395</v>
      </c>
      <c r="B252" s="330"/>
      <c r="C252" s="330"/>
      <c r="D252" s="330"/>
      <c r="E252" s="330"/>
      <c r="F252" s="330"/>
      <c r="G252" s="331"/>
    </row>
    <row r="253" spans="1:7" ht="33.75" customHeight="1">
      <c r="A253" s="10" t="s">
        <v>52</v>
      </c>
      <c r="B253" s="332" t="s">
        <v>446</v>
      </c>
      <c r="C253" s="333"/>
      <c r="D253" s="333"/>
      <c r="E253" s="333"/>
      <c r="F253" s="333"/>
      <c r="G253" s="334"/>
    </row>
    <row r="254" spans="1:7">
      <c r="A254" s="329" t="s">
        <v>399</v>
      </c>
      <c r="B254" s="330"/>
      <c r="C254" s="330"/>
      <c r="D254" s="330"/>
      <c r="E254" s="330"/>
      <c r="F254" s="330"/>
      <c r="G254" s="331"/>
    </row>
    <row r="255" spans="1:7" ht="33.75" customHeight="1">
      <c r="A255" s="10" t="s">
        <v>52</v>
      </c>
      <c r="B255" s="332" t="s">
        <v>447</v>
      </c>
      <c r="C255" s="333"/>
      <c r="D255" s="333"/>
      <c r="E255" s="333"/>
      <c r="F255" s="333"/>
      <c r="G255" s="334"/>
    </row>
    <row r="256" spans="1:7">
      <c r="A256" s="329" t="s">
        <v>402</v>
      </c>
      <c r="B256" s="330"/>
      <c r="C256" s="330"/>
      <c r="D256" s="330"/>
      <c r="E256" s="330"/>
      <c r="F256" s="330"/>
      <c r="G256" s="331"/>
    </row>
    <row r="257" spans="1:7" ht="33.75" customHeight="1">
      <c r="A257" s="10" t="s">
        <v>52</v>
      </c>
      <c r="B257" s="332" t="s">
        <v>448</v>
      </c>
      <c r="C257" s="333"/>
      <c r="D257" s="333"/>
      <c r="E257" s="333"/>
      <c r="F257" s="333"/>
      <c r="G257" s="334"/>
    </row>
    <row r="258" spans="1:7">
      <c r="A258" s="318"/>
      <c r="B258" s="318"/>
      <c r="C258" s="318"/>
      <c r="D258" s="318"/>
      <c r="E258" s="318"/>
      <c r="F258" s="318"/>
      <c r="G258" s="318"/>
    </row>
  </sheetData>
  <mergeCells count="255">
    <mergeCell ref="A160:G160"/>
    <mergeCell ref="B161:G161"/>
    <mergeCell ref="A162:G162"/>
    <mergeCell ref="B163:G163"/>
    <mergeCell ref="A164:G164"/>
    <mergeCell ref="B165:G165"/>
    <mergeCell ref="A168:G168"/>
    <mergeCell ref="B169:G169"/>
    <mergeCell ref="A166:G166"/>
    <mergeCell ref="B167:G16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70:G170"/>
    <mergeCell ref="B171:G171"/>
    <mergeCell ref="A172:G172"/>
    <mergeCell ref="B173:G173"/>
    <mergeCell ref="A174:G174"/>
    <mergeCell ref="B175:G175"/>
    <mergeCell ref="A141:A145"/>
    <mergeCell ref="B141:B145"/>
    <mergeCell ref="C141:C145"/>
    <mergeCell ref="D141:D145"/>
    <mergeCell ref="E141:E145"/>
    <mergeCell ref="A147:G147"/>
    <mergeCell ref="A148:G148"/>
    <mergeCell ref="B149:G149"/>
    <mergeCell ref="A150:G150"/>
    <mergeCell ref="B151:G151"/>
    <mergeCell ref="A152:G152"/>
    <mergeCell ref="B153:G153"/>
    <mergeCell ref="A154:G154"/>
    <mergeCell ref="B155:G155"/>
    <mergeCell ref="A156:G156"/>
    <mergeCell ref="B157:G157"/>
    <mergeCell ref="A158:G158"/>
    <mergeCell ref="B159:G159"/>
    <mergeCell ref="A186:G186"/>
    <mergeCell ref="A187:G187"/>
    <mergeCell ref="A188:G188"/>
    <mergeCell ref="B189:G189"/>
    <mergeCell ref="A176:G176"/>
    <mergeCell ref="B177:G177"/>
    <mergeCell ref="A178:G178"/>
    <mergeCell ref="B179:G179"/>
    <mergeCell ref="A180:G180"/>
    <mergeCell ref="B181:G181"/>
    <mergeCell ref="A182:G182"/>
    <mergeCell ref="B183:G183"/>
    <mergeCell ref="A184:G184"/>
    <mergeCell ref="B185:G185"/>
    <mergeCell ref="A196:G196"/>
    <mergeCell ref="B197:G197"/>
    <mergeCell ref="B198:G198"/>
    <mergeCell ref="B199:G199"/>
    <mergeCell ref="A200:G200"/>
    <mergeCell ref="A201:G201"/>
    <mergeCell ref="B190:G190"/>
    <mergeCell ref="B191:G191"/>
    <mergeCell ref="A192:G192"/>
    <mergeCell ref="B193:G193"/>
    <mergeCell ref="B194:G194"/>
    <mergeCell ref="B195:G195"/>
    <mergeCell ref="A208:G208"/>
    <mergeCell ref="B209:G209"/>
    <mergeCell ref="A210:G210"/>
    <mergeCell ref="B211:G211"/>
    <mergeCell ref="A212:G212"/>
    <mergeCell ref="B213:G213"/>
    <mergeCell ref="A202:G202"/>
    <mergeCell ref="B203:G203"/>
    <mergeCell ref="A204:G204"/>
    <mergeCell ref="B205:G205"/>
    <mergeCell ref="A206:G206"/>
    <mergeCell ref="B207:G207"/>
    <mergeCell ref="A220:G220"/>
    <mergeCell ref="B221:G221"/>
    <mergeCell ref="A222:G222"/>
    <mergeCell ref="B223:G223"/>
    <mergeCell ref="A224:G224"/>
    <mergeCell ref="B225:G225"/>
    <mergeCell ref="A214:G214"/>
    <mergeCell ref="B215:G215"/>
    <mergeCell ref="A216:G216"/>
    <mergeCell ref="B217:G217"/>
    <mergeCell ref="A218:G218"/>
    <mergeCell ref="B219:G219"/>
    <mergeCell ref="A232:G232"/>
    <mergeCell ref="B233:G233"/>
    <mergeCell ref="A234:G234"/>
    <mergeCell ref="B235:G235"/>
    <mergeCell ref="A236:G236"/>
    <mergeCell ref="B237:G237"/>
    <mergeCell ref="A226:G226"/>
    <mergeCell ref="B227:G227"/>
    <mergeCell ref="A228:G228"/>
    <mergeCell ref="B229:G229"/>
    <mergeCell ref="A230:G230"/>
    <mergeCell ref="B231:G231"/>
    <mergeCell ref="A244:G244"/>
    <mergeCell ref="B245:G245"/>
    <mergeCell ref="A246:G246"/>
    <mergeCell ref="B247:G247"/>
    <mergeCell ref="A248:G248"/>
    <mergeCell ref="B249:G249"/>
    <mergeCell ref="A238:G238"/>
    <mergeCell ref="B239:G239"/>
    <mergeCell ref="A240:G240"/>
    <mergeCell ref="B241:G241"/>
    <mergeCell ref="A242:G242"/>
    <mergeCell ref="B243:G243"/>
    <mergeCell ref="A256:G256"/>
    <mergeCell ref="B257:G257"/>
    <mergeCell ref="A258:G258"/>
    <mergeCell ref="A250:G250"/>
    <mergeCell ref="B251:G251"/>
    <mergeCell ref="A252:G252"/>
    <mergeCell ref="B253:G253"/>
    <mergeCell ref="A254:G254"/>
    <mergeCell ref="B255:G25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02"/>
  <sheetViews>
    <sheetView showGridLines="0" zoomScale="70" zoomScaleNormal="70" workbookViewId="0">
      <selection activeCell="D1" sqref="D1:G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215</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341</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184</v>
      </c>
      <c r="B11" s="294"/>
      <c r="C11" s="294"/>
      <c r="D11" s="294"/>
      <c r="E11" s="294"/>
      <c r="F11" s="294"/>
      <c r="G11" s="294"/>
    </row>
    <row r="12" spans="1:8">
      <c r="A12" s="294" t="s">
        <v>48</v>
      </c>
      <c r="B12" s="294"/>
      <c r="C12" s="294"/>
      <c r="D12" s="294"/>
      <c r="E12" s="294"/>
      <c r="F12" s="294"/>
      <c r="G12" s="294"/>
    </row>
    <row r="13" spans="1:8">
      <c r="A13" s="283" t="s">
        <v>342</v>
      </c>
      <c r="B13" s="283"/>
      <c r="C13" s="283"/>
      <c r="D13" s="283"/>
      <c r="E13" s="283"/>
      <c r="F13" s="283"/>
      <c r="G13" s="283"/>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30" t="s">
        <v>13</v>
      </c>
      <c r="F20" s="30" t="s">
        <v>14</v>
      </c>
      <c r="G20" s="96" t="s">
        <v>15</v>
      </c>
    </row>
    <row r="21" spans="1:7">
      <c r="A21" s="304"/>
      <c r="B21" s="305"/>
      <c r="C21" s="308" t="s">
        <v>16</v>
      </c>
      <c r="D21" s="309"/>
      <c r="E21" s="32" t="s">
        <v>16</v>
      </c>
      <c r="F21" s="32" t="s">
        <v>16</v>
      </c>
      <c r="G21" s="97" t="s">
        <v>17</v>
      </c>
    </row>
    <row r="22" spans="1:7">
      <c r="A22" s="264" t="s">
        <v>168</v>
      </c>
      <c r="B22" s="264"/>
      <c r="C22" s="266">
        <f>'E001'!B20</f>
        <v>320.03054400000002</v>
      </c>
      <c r="D22" s="266"/>
      <c r="E22" s="229">
        <f>'E001'!C20</f>
        <v>319.41625599999998</v>
      </c>
      <c r="F22" s="229">
        <f>'E001'!D20</f>
        <v>191.727284</v>
      </c>
      <c r="G22" s="192">
        <f>F22/C22*100</f>
        <v>59.909057930420538</v>
      </c>
    </row>
    <row r="23" spans="1:7">
      <c r="A23" s="264" t="s">
        <v>18</v>
      </c>
      <c r="B23" s="264"/>
      <c r="C23" s="268">
        <f>'E001'!B21</f>
        <v>311.15327400000001</v>
      </c>
      <c r="D23" s="268"/>
      <c r="E23" s="190">
        <f>'E001'!C21</f>
        <v>206.62724800000001</v>
      </c>
      <c r="F23" s="229">
        <f>'E001'!D21</f>
        <v>191.727284</v>
      </c>
      <c r="G23" s="194">
        <f>F23/C23*100</f>
        <v>61.618276271134462</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9" t="s">
        <v>26</v>
      </c>
      <c r="G27" s="16">
        <v>1</v>
      </c>
    </row>
    <row r="28" spans="1:7">
      <c r="A28" s="264"/>
      <c r="B28" s="264"/>
      <c r="C28" s="264"/>
      <c r="D28" s="264"/>
      <c r="E28" s="264"/>
      <c r="F28" s="9" t="s">
        <v>35</v>
      </c>
      <c r="G28" s="17">
        <v>1</v>
      </c>
    </row>
    <row r="29" spans="1:7">
      <c r="A29" s="264"/>
      <c r="B29" s="264"/>
      <c r="C29" s="264"/>
      <c r="D29" s="264"/>
      <c r="E29" s="264"/>
      <c r="F29" s="29" t="s">
        <v>27</v>
      </c>
      <c r="G29" s="16" t="s">
        <v>92</v>
      </c>
    </row>
    <row r="30" spans="1:7">
      <c r="A30" s="264"/>
      <c r="B30" s="264"/>
      <c r="C30" s="264"/>
      <c r="D30" s="264"/>
      <c r="E30" s="264"/>
      <c r="F30" s="9" t="s">
        <v>36</v>
      </c>
      <c r="G30" s="17" t="s">
        <v>92</v>
      </c>
    </row>
    <row r="31" spans="1:7">
      <c r="A31" s="264"/>
      <c r="B31" s="264"/>
      <c r="C31" s="264"/>
      <c r="D31" s="264"/>
      <c r="E31" s="264"/>
      <c r="F31" s="29" t="s">
        <v>28</v>
      </c>
      <c r="G31" s="18" t="s">
        <v>92</v>
      </c>
    </row>
    <row r="32" spans="1:7" ht="214.5">
      <c r="A32" s="14" t="s">
        <v>185</v>
      </c>
      <c r="B32" s="14" t="s">
        <v>340</v>
      </c>
      <c r="C32" s="14" t="s">
        <v>187</v>
      </c>
      <c r="D32" s="14" t="s">
        <v>72</v>
      </c>
      <c r="E32" s="14" t="s">
        <v>73</v>
      </c>
      <c r="F32" s="139" t="s">
        <v>40</v>
      </c>
      <c r="G32" s="111"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29" t="s">
        <v>26</v>
      </c>
      <c r="G35" s="16">
        <v>99.2</v>
      </c>
    </row>
    <row r="36" spans="1:7">
      <c r="A36" s="264"/>
      <c r="B36" s="264"/>
      <c r="C36" s="264"/>
      <c r="D36" s="264"/>
      <c r="E36" s="264"/>
      <c r="F36" s="9" t="s">
        <v>35</v>
      </c>
      <c r="G36" s="17">
        <v>95</v>
      </c>
    </row>
    <row r="37" spans="1:7">
      <c r="A37" s="264"/>
      <c r="B37" s="264"/>
      <c r="C37" s="264"/>
      <c r="D37" s="264"/>
      <c r="E37" s="264"/>
      <c r="F37" s="9" t="s">
        <v>27</v>
      </c>
      <c r="G37" s="17" t="s">
        <v>92</v>
      </c>
    </row>
    <row r="38" spans="1:7">
      <c r="A38" s="264"/>
      <c r="B38" s="264"/>
      <c r="C38" s="264"/>
      <c r="D38" s="264"/>
      <c r="E38" s="264"/>
      <c r="F38" s="9" t="s">
        <v>36</v>
      </c>
      <c r="G38" s="19" t="s">
        <v>92</v>
      </c>
    </row>
    <row r="39" spans="1:7">
      <c r="A39" s="264"/>
      <c r="B39" s="264"/>
      <c r="C39" s="264"/>
      <c r="D39" s="264"/>
      <c r="E39" s="264"/>
      <c r="F39" s="9" t="s">
        <v>28</v>
      </c>
      <c r="G39" s="17" t="s">
        <v>92</v>
      </c>
    </row>
    <row r="40" spans="1:7" ht="115.5">
      <c r="A40" s="14" t="s">
        <v>339</v>
      </c>
      <c r="B40" s="14" t="s">
        <v>338</v>
      </c>
      <c r="C40" s="14" t="s">
        <v>337</v>
      </c>
      <c r="D40" s="14" t="s">
        <v>86</v>
      </c>
      <c r="E40" s="14" t="s">
        <v>336</v>
      </c>
      <c r="F40" s="118" t="s">
        <v>38</v>
      </c>
      <c r="G40" s="133" t="s">
        <v>92</v>
      </c>
    </row>
    <row r="41" spans="1:7">
      <c r="A41" s="312" t="s">
        <v>42</v>
      </c>
      <c r="B41" s="312"/>
      <c r="C41" s="312"/>
      <c r="D41" s="312"/>
      <c r="E41" s="312"/>
      <c r="F41" s="312"/>
      <c r="G41" s="312"/>
    </row>
    <row r="42" spans="1:7">
      <c r="A42" s="312" t="s">
        <v>20</v>
      </c>
      <c r="B42" s="312"/>
      <c r="C42" s="312"/>
      <c r="D42" s="312"/>
      <c r="E42" s="312"/>
      <c r="F42" s="312" t="s">
        <v>21</v>
      </c>
      <c r="G42" s="312"/>
    </row>
    <row r="43" spans="1:7">
      <c r="A43" s="264" t="s">
        <v>22</v>
      </c>
      <c r="B43" s="264" t="s">
        <v>23</v>
      </c>
      <c r="C43" s="264" t="s">
        <v>31</v>
      </c>
      <c r="D43" s="264" t="s">
        <v>24</v>
      </c>
      <c r="E43" s="264" t="s">
        <v>25</v>
      </c>
      <c r="F43" s="9" t="s">
        <v>26</v>
      </c>
      <c r="G43" s="23" t="s">
        <v>335</v>
      </c>
    </row>
    <row r="44" spans="1:7">
      <c r="A44" s="264"/>
      <c r="B44" s="264"/>
      <c r="C44" s="264"/>
      <c r="D44" s="264"/>
      <c r="E44" s="264"/>
      <c r="F44" s="9" t="s">
        <v>35</v>
      </c>
      <c r="G44" s="110">
        <v>8.0000000000000002E-3</v>
      </c>
    </row>
    <row r="45" spans="1:7">
      <c r="A45" s="264"/>
      <c r="B45" s="264"/>
      <c r="C45" s="264"/>
      <c r="D45" s="264"/>
      <c r="E45" s="264"/>
      <c r="F45" s="9" t="s">
        <v>27</v>
      </c>
      <c r="G45" s="110" t="s">
        <v>92</v>
      </c>
    </row>
    <row r="46" spans="1:7">
      <c r="A46" s="264"/>
      <c r="B46" s="264"/>
      <c r="C46" s="264"/>
      <c r="D46" s="264"/>
      <c r="E46" s="264"/>
      <c r="F46" s="9" t="s">
        <v>36</v>
      </c>
      <c r="G46" s="110" t="s">
        <v>92</v>
      </c>
    </row>
    <row r="47" spans="1:7">
      <c r="A47" s="264"/>
      <c r="B47" s="264"/>
      <c r="C47" s="264"/>
      <c r="D47" s="264"/>
      <c r="E47" s="264"/>
      <c r="F47" s="9" t="s">
        <v>28</v>
      </c>
      <c r="G47" s="110" t="s">
        <v>92</v>
      </c>
    </row>
    <row r="48" spans="1:7" ht="49.5">
      <c r="A48" s="44" t="s">
        <v>334</v>
      </c>
      <c r="B48" s="44" t="s">
        <v>333</v>
      </c>
      <c r="C48" s="44" t="s">
        <v>332</v>
      </c>
      <c r="D48" s="44" t="s">
        <v>86</v>
      </c>
      <c r="E48" s="44" t="s">
        <v>331</v>
      </c>
      <c r="F48" s="118" t="s">
        <v>38</v>
      </c>
      <c r="G48" s="111" t="s">
        <v>92</v>
      </c>
    </row>
    <row r="49" spans="1:7">
      <c r="A49" s="312" t="s">
        <v>43</v>
      </c>
      <c r="B49" s="312"/>
      <c r="C49" s="312"/>
      <c r="D49" s="312"/>
      <c r="E49" s="312"/>
      <c r="F49" s="312"/>
      <c r="G49" s="312"/>
    </row>
    <row r="50" spans="1:7">
      <c r="A50" s="312" t="s">
        <v>20</v>
      </c>
      <c r="B50" s="312"/>
      <c r="C50" s="312"/>
      <c r="D50" s="312"/>
      <c r="E50" s="312"/>
      <c r="F50" s="312" t="s">
        <v>21</v>
      </c>
      <c r="G50" s="312"/>
    </row>
    <row r="51" spans="1:7">
      <c r="A51" s="264" t="s">
        <v>22</v>
      </c>
      <c r="B51" s="264" t="s">
        <v>23</v>
      </c>
      <c r="C51" s="264" t="s">
        <v>31</v>
      </c>
      <c r="D51" s="264" t="s">
        <v>24</v>
      </c>
      <c r="E51" s="264" t="s">
        <v>25</v>
      </c>
      <c r="F51" s="9" t="s">
        <v>26</v>
      </c>
      <c r="G51" s="17" t="s">
        <v>330</v>
      </c>
    </row>
    <row r="52" spans="1:7">
      <c r="A52" s="264"/>
      <c r="B52" s="264"/>
      <c r="C52" s="264"/>
      <c r="D52" s="264"/>
      <c r="E52" s="264"/>
      <c r="F52" s="9" t="s">
        <v>35</v>
      </c>
      <c r="G52" s="17">
        <v>99</v>
      </c>
    </row>
    <row r="53" spans="1:7">
      <c r="A53" s="264"/>
      <c r="B53" s="264"/>
      <c r="C53" s="264"/>
      <c r="D53" s="264"/>
      <c r="E53" s="264"/>
      <c r="F53" s="9" t="s">
        <v>27</v>
      </c>
      <c r="G53" s="17" t="s">
        <v>92</v>
      </c>
    </row>
    <row r="54" spans="1:7">
      <c r="A54" s="264"/>
      <c r="B54" s="264"/>
      <c r="C54" s="264"/>
      <c r="D54" s="264"/>
      <c r="E54" s="264"/>
      <c r="F54" s="9" t="s">
        <v>36</v>
      </c>
      <c r="G54" s="19" t="s">
        <v>92</v>
      </c>
    </row>
    <row r="55" spans="1:7">
      <c r="A55" s="264"/>
      <c r="B55" s="264"/>
      <c r="C55" s="264"/>
      <c r="D55" s="264"/>
      <c r="E55" s="264"/>
      <c r="F55" s="9" t="s">
        <v>28</v>
      </c>
      <c r="G55" s="64" t="s">
        <v>92</v>
      </c>
    </row>
    <row r="56" spans="1:7" ht="49.5">
      <c r="A56" s="14" t="s">
        <v>318</v>
      </c>
      <c r="B56" s="14" t="s">
        <v>329</v>
      </c>
      <c r="C56" s="14" t="s">
        <v>328</v>
      </c>
      <c r="D56" s="14" t="s">
        <v>86</v>
      </c>
      <c r="E56" s="14" t="s">
        <v>321</v>
      </c>
      <c r="F56" s="118" t="s">
        <v>38</v>
      </c>
      <c r="G56" s="111" t="s">
        <v>92</v>
      </c>
    </row>
    <row r="57" spans="1:7">
      <c r="A57" s="264" t="s">
        <v>22</v>
      </c>
      <c r="B57" s="264" t="s">
        <v>23</v>
      </c>
      <c r="C57" s="264" t="s">
        <v>31</v>
      </c>
      <c r="D57" s="264" t="s">
        <v>24</v>
      </c>
      <c r="E57" s="264" t="s">
        <v>25</v>
      </c>
      <c r="F57" s="9" t="s">
        <v>26</v>
      </c>
      <c r="G57" s="17">
        <v>100</v>
      </c>
    </row>
    <row r="58" spans="1:7">
      <c r="A58" s="264"/>
      <c r="B58" s="264"/>
      <c r="C58" s="264"/>
      <c r="D58" s="264"/>
      <c r="E58" s="264"/>
      <c r="F58" s="9" t="s">
        <v>35</v>
      </c>
      <c r="G58" s="17">
        <v>100</v>
      </c>
    </row>
    <row r="59" spans="1:7">
      <c r="A59" s="264"/>
      <c r="B59" s="264"/>
      <c r="C59" s="264"/>
      <c r="D59" s="264"/>
      <c r="E59" s="264"/>
      <c r="F59" s="9" t="s">
        <v>27</v>
      </c>
      <c r="G59" s="17" t="s">
        <v>92</v>
      </c>
    </row>
    <row r="60" spans="1:7">
      <c r="A60" s="264"/>
      <c r="B60" s="264"/>
      <c r="C60" s="264"/>
      <c r="D60" s="264"/>
      <c r="E60" s="264"/>
      <c r="F60" s="9" t="s">
        <v>36</v>
      </c>
      <c r="G60" s="19" t="s">
        <v>92</v>
      </c>
    </row>
    <row r="61" spans="1:7">
      <c r="A61" s="264"/>
      <c r="B61" s="264"/>
      <c r="C61" s="264"/>
      <c r="D61" s="264"/>
      <c r="E61" s="264"/>
      <c r="F61" s="9" t="s">
        <v>28</v>
      </c>
      <c r="G61" s="17" t="s">
        <v>92</v>
      </c>
    </row>
    <row r="62" spans="1:7" ht="198">
      <c r="A62" s="14" t="s">
        <v>327</v>
      </c>
      <c r="B62" s="14" t="s">
        <v>326</v>
      </c>
      <c r="C62" s="14" t="s">
        <v>325</v>
      </c>
      <c r="D62" s="14" t="s">
        <v>86</v>
      </c>
      <c r="E62" s="14" t="s">
        <v>321</v>
      </c>
      <c r="F62" s="118" t="s">
        <v>38</v>
      </c>
      <c r="G62" s="111" t="s">
        <v>92</v>
      </c>
    </row>
    <row r="63" spans="1:7">
      <c r="A63" s="264" t="s">
        <v>22</v>
      </c>
      <c r="B63" s="264" t="s">
        <v>23</v>
      </c>
      <c r="C63" s="264" t="s">
        <v>31</v>
      </c>
      <c r="D63" s="264" t="s">
        <v>24</v>
      </c>
      <c r="E63" s="264" t="s">
        <v>25</v>
      </c>
      <c r="F63" s="9" t="s">
        <v>26</v>
      </c>
      <c r="G63" s="17">
        <v>100</v>
      </c>
    </row>
    <row r="64" spans="1:7">
      <c r="A64" s="264"/>
      <c r="B64" s="264"/>
      <c r="C64" s="264"/>
      <c r="D64" s="264"/>
      <c r="E64" s="264"/>
      <c r="F64" s="9" t="s">
        <v>35</v>
      </c>
      <c r="G64" s="17">
        <v>100</v>
      </c>
    </row>
    <row r="65" spans="1:7">
      <c r="A65" s="264"/>
      <c r="B65" s="264"/>
      <c r="C65" s="264"/>
      <c r="D65" s="264"/>
      <c r="E65" s="264"/>
      <c r="F65" s="9" t="s">
        <v>27</v>
      </c>
      <c r="G65" s="17" t="s">
        <v>92</v>
      </c>
    </row>
    <row r="66" spans="1:7">
      <c r="A66" s="264"/>
      <c r="B66" s="264"/>
      <c r="C66" s="264"/>
      <c r="D66" s="264"/>
      <c r="E66" s="264"/>
      <c r="F66" s="9" t="s">
        <v>36</v>
      </c>
      <c r="G66" s="19" t="s">
        <v>92</v>
      </c>
    </row>
    <row r="67" spans="1:7">
      <c r="A67" s="264"/>
      <c r="B67" s="264"/>
      <c r="C67" s="264"/>
      <c r="D67" s="264"/>
      <c r="E67" s="264"/>
      <c r="F67" s="9" t="s">
        <v>28</v>
      </c>
      <c r="G67" s="17" t="s">
        <v>92</v>
      </c>
    </row>
    <row r="68" spans="1:7" ht="132">
      <c r="A68" s="14" t="s">
        <v>324</v>
      </c>
      <c r="B68" s="14" t="s">
        <v>323</v>
      </c>
      <c r="C68" s="14" t="s">
        <v>322</v>
      </c>
      <c r="D68" s="14" t="s">
        <v>86</v>
      </c>
      <c r="E68" s="14" t="s">
        <v>321</v>
      </c>
      <c r="F68" s="118" t="s">
        <v>38</v>
      </c>
      <c r="G68" s="111" t="s">
        <v>92</v>
      </c>
    </row>
    <row r="69" spans="1:7" ht="16.5" customHeight="1">
      <c r="A69" s="288" t="s">
        <v>29</v>
      </c>
      <c r="B69" s="289"/>
      <c r="C69" s="289"/>
      <c r="D69" s="289"/>
      <c r="E69" s="289"/>
      <c r="F69" s="289"/>
      <c r="G69" s="290"/>
    </row>
    <row r="70" spans="1:7" ht="16.5" customHeight="1">
      <c r="A70" s="303" t="s">
        <v>185</v>
      </c>
      <c r="B70" s="303"/>
      <c r="C70" s="303"/>
      <c r="D70" s="303"/>
      <c r="E70" s="303"/>
      <c r="F70" s="303"/>
      <c r="G70" s="303"/>
    </row>
    <row r="71" spans="1:7" ht="16.5" customHeight="1">
      <c r="A71" s="10" t="s">
        <v>52</v>
      </c>
      <c r="B71" s="324"/>
      <c r="C71" s="324"/>
      <c r="D71" s="324"/>
      <c r="E71" s="324"/>
      <c r="F71" s="324"/>
      <c r="G71" s="324"/>
    </row>
    <row r="72" spans="1:7" ht="16.5" customHeight="1">
      <c r="A72" s="303" t="s">
        <v>339</v>
      </c>
      <c r="B72" s="303"/>
      <c r="C72" s="303"/>
      <c r="D72" s="303"/>
      <c r="E72" s="303"/>
      <c r="F72" s="303"/>
      <c r="G72" s="303"/>
    </row>
    <row r="73" spans="1:7" ht="16.5" customHeight="1">
      <c r="A73" s="10" t="s">
        <v>52</v>
      </c>
      <c r="B73" s="324"/>
      <c r="C73" s="324"/>
      <c r="D73" s="324"/>
      <c r="E73" s="324"/>
      <c r="F73" s="324"/>
      <c r="G73" s="324"/>
    </row>
    <row r="74" spans="1:7" s="3" customFormat="1">
      <c r="A74" s="303" t="s">
        <v>334</v>
      </c>
      <c r="B74" s="303"/>
      <c r="C74" s="303"/>
      <c r="D74" s="303"/>
      <c r="E74" s="303"/>
      <c r="F74" s="303"/>
      <c r="G74" s="303"/>
    </row>
    <row r="75" spans="1:7" s="3" customFormat="1">
      <c r="A75" s="10" t="s">
        <v>52</v>
      </c>
      <c r="B75" s="324"/>
      <c r="C75" s="324"/>
      <c r="D75" s="324"/>
      <c r="E75" s="324"/>
      <c r="F75" s="324"/>
      <c r="G75" s="324"/>
    </row>
    <row r="76" spans="1:7" s="3" customFormat="1">
      <c r="A76" s="303" t="s">
        <v>318</v>
      </c>
      <c r="B76" s="303"/>
      <c r="C76" s="303"/>
      <c r="D76" s="303"/>
      <c r="E76" s="303"/>
      <c r="F76" s="303"/>
      <c r="G76" s="303"/>
    </row>
    <row r="77" spans="1:7" s="3" customFormat="1">
      <c r="A77" s="10" t="s">
        <v>52</v>
      </c>
      <c r="B77" s="324"/>
      <c r="C77" s="324"/>
      <c r="D77" s="324"/>
      <c r="E77" s="324"/>
      <c r="F77" s="324"/>
      <c r="G77" s="324"/>
    </row>
    <row r="78" spans="1:7" s="3" customFormat="1">
      <c r="A78" s="303" t="s">
        <v>324</v>
      </c>
      <c r="B78" s="303"/>
      <c r="C78" s="303"/>
      <c r="D78" s="303"/>
      <c r="E78" s="303"/>
      <c r="F78" s="303"/>
      <c r="G78" s="303"/>
    </row>
    <row r="79" spans="1:7" s="3" customFormat="1">
      <c r="A79" s="10" t="s">
        <v>52</v>
      </c>
      <c r="B79" s="324"/>
      <c r="C79" s="324"/>
      <c r="D79" s="324"/>
      <c r="E79" s="324"/>
      <c r="F79" s="324"/>
      <c r="G79" s="324"/>
    </row>
    <row r="80" spans="1:7" ht="16.5" customHeight="1">
      <c r="A80" s="335"/>
      <c r="B80" s="336"/>
      <c r="C80" s="336"/>
      <c r="D80" s="336"/>
      <c r="E80" s="336"/>
      <c r="F80" s="336"/>
      <c r="G80" s="337"/>
    </row>
    <row r="81" spans="1:7" ht="16.5" customHeight="1">
      <c r="A81" s="257" t="s">
        <v>37</v>
      </c>
      <c r="B81" s="257"/>
      <c r="C81" s="257"/>
      <c r="D81" s="257"/>
      <c r="E81" s="257"/>
      <c r="F81" s="257"/>
      <c r="G81" s="257"/>
    </row>
    <row r="82" spans="1:7">
      <c r="A82" s="303" t="s">
        <v>320</v>
      </c>
      <c r="B82" s="303"/>
      <c r="C82" s="303"/>
      <c r="D82" s="303"/>
      <c r="E82" s="303"/>
      <c r="F82" s="303"/>
      <c r="G82" s="303"/>
    </row>
    <row r="83" spans="1:7" s="3" customFormat="1" ht="33">
      <c r="A83" s="11" t="s">
        <v>32</v>
      </c>
      <c r="B83" s="319" t="s">
        <v>319</v>
      </c>
      <c r="C83" s="319"/>
      <c r="D83" s="319"/>
      <c r="E83" s="319"/>
      <c r="F83" s="319"/>
      <c r="G83" s="319"/>
    </row>
    <row r="84" spans="1:7" s="3" customFormat="1">
      <c r="A84" s="11" t="s">
        <v>33</v>
      </c>
      <c r="B84" s="319" t="s">
        <v>92</v>
      </c>
      <c r="C84" s="319"/>
      <c r="D84" s="319"/>
      <c r="E84" s="319"/>
      <c r="F84" s="319"/>
      <c r="G84" s="319"/>
    </row>
    <row r="85" spans="1:7" s="3" customFormat="1">
      <c r="A85" s="11" t="s">
        <v>34</v>
      </c>
      <c r="B85" s="319" t="s">
        <v>92</v>
      </c>
      <c r="C85" s="319"/>
      <c r="D85" s="319"/>
      <c r="E85" s="319"/>
      <c r="F85" s="319"/>
      <c r="G85" s="319"/>
    </row>
    <row r="86" spans="1:7" s="3" customFormat="1">
      <c r="A86" s="303" t="s">
        <v>318</v>
      </c>
      <c r="B86" s="303"/>
      <c r="C86" s="303"/>
      <c r="D86" s="303"/>
      <c r="E86" s="303"/>
      <c r="F86" s="303"/>
      <c r="G86" s="303"/>
    </row>
    <row r="87" spans="1:7" s="3" customFormat="1" ht="33">
      <c r="A87" s="11" t="s">
        <v>32</v>
      </c>
      <c r="B87" s="319" t="s">
        <v>317</v>
      </c>
      <c r="C87" s="319"/>
      <c r="D87" s="319"/>
      <c r="E87" s="319"/>
      <c r="F87" s="319"/>
      <c r="G87" s="319"/>
    </row>
    <row r="88" spans="1:7" s="3" customFormat="1">
      <c r="A88" s="11" t="s">
        <v>33</v>
      </c>
      <c r="B88" s="319" t="s">
        <v>92</v>
      </c>
      <c r="C88" s="319"/>
      <c r="D88" s="319"/>
      <c r="E88" s="319"/>
      <c r="F88" s="319"/>
      <c r="G88" s="319"/>
    </row>
    <row r="89" spans="1:7" s="3" customFormat="1">
      <c r="A89" s="11" t="s">
        <v>34</v>
      </c>
      <c r="B89" s="319" t="s">
        <v>92</v>
      </c>
      <c r="C89" s="319"/>
      <c r="D89" s="319"/>
      <c r="E89" s="319"/>
      <c r="F89" s="319"/>
      <c r="G89" s="319"/>
    </row>
    <row r="90" spans="1:7" s="3" customFormat="1">
      <c r="A90" s="318"/>
      <c r="B90" s="318"/>
      <c r="C90" s="318"/>
      <c r="D90" s="318"/>
      <c r="E90" s="318"/>
      <c r="F90" s="318"/>
      <c r="G90" s="318"/>
    </row>
    <row r="91" spans="1:7">
      <c r="A91" s="257" t="s">
        <v>60</v>
      </c>
      <c r="B91" s="257"/>
      <c r="C91" s="257"/>
      <c r="D91" s="257"/>
      <c r="E91" s="257"/>
      <c r="F91" s="257"/>
      <c r="G91" s="257"/>
    </row>
    <row r="92" spans="1:7" ht="16.5" customHeight="1">
      <c r="A92" s="303" t="s">
        <v>316</v>
      </c>
      <c r="B92" s="303"/>
      <c r="C92" s="303"/>
      <c r="D92" s="303"/>
      <c r="E92" s="303"/>
      <c r="F92" s="303"/>
      <c r="G92" s="303"/>
    </row>
    <row r="93" spans="1:7">
      <c r="A93" s="10" t="s">
        <v>52</v>
      </c>
      <c r="B93" s="324" t="s">
        <v>315</v>
      </c>
      <c r="C93" s="324"/>
      <c r="D93" s="324"/>
      <c r="E93" s="324"/>
      <c r="F93" s="324"/>
      <c r="G93" s="324"/>
    </row>
    <row r="94" spans="1:7" ht="33.75" customHeight="1">
      <c r="A94" s="303" t="s">
        <v>314</v>
      </c>
      <c r="B94" s="303"/>
      <c r="C94" s="303"/>
      <c r="D94" s="303"/>
      <c r="E94" s="303"/>
      <c r="F94" s="303"/>
      <c r="G94" s="303"/>
    </row>
    <row r="95" spans="1:7">
      <c r="A95" s="10" t="s">
        <v>52</v>
      </c>
      <c r="B95" s="324" t="s">
        <v>313</v>
      </c>
      <c r="C95" s="324"/>
      <c r="D95" s="324"/>
      <c r="E95" s="324"/>
      <c r="F95" s="324"/>
      <c r="G95" s="324"/>
    </row>
    <row r="96" spans="1:7" ht="33.75" customHeight="1">
      <c r="A96" s="303" t="s">
        <v>312</v>
      </c>
      <c r="B96" s="303"/>
      <c r="C96" s="303"/>
      <c r="D96" s="303"/>
      <c r="E96" s="303"/>
      <c r="F96" s="303"/>
      <c r="G96" s="303"/>
    </row>
    <row r="97" spans="1:7">
      <c r="A97" s="10" t="s">
        <v>52</v>
      </c>
      <c r="B97" s="324" t="s">
        <v>311</v>
      </c>
      <c r="C97" s="324"/>
      <c r="D97" s="324"/>
      <c r="E97" s="324"/>
      <c r="F97" s="324"/>
      <c r="G97" s="324"/>
    </row>
    <row r="98" spans="1:7" ht="33.75" customHeight="1">
      <c r="A98" s="303" t="s">
        <v>310</v>
      </c>
      <c r="B98" s="303"/>
      <c r="C98" s="303"/>
      <c r="D98" s="303"/>
      <c r="E98" s="303"/>
      <c r="F98" s="303"/>
      <c r="G98" s="303"/>
    </row>
    <row r="99" spans="1:7">
      <c r="A99" s="10" t="s">
        <v>52</v>
      </c>
      <c r="B99" s="324" t="s">
        <v>309</v>
      </c>
      <c r="C99" s="324"/>
      <c r="D99" s="324"/>
      <c r="E99" s="324"/>
      <c r="F99" s="324"/>
      <c r="G99" s="324"/>
    </row>
    <row r="100" spans="1:7" ht="33.75" customHeight="1">
      <c r="A100" s="303" t="s">
        <v>308</v>
      </c>
      <c r="B100" s="303"/>
      <c r="C100" s="303"/>
      <c r="D100" s="303"/>
      <c r="E100" s="303"/>
      <c r="F100" s="303"/>
      <c r="G100" s="303"/>
    </row>
    <row r="101" spans="1:7">
      <c r="A101" s="10" t="s">
        <v>52</v>
      </c>
      <c r="B101" s="324" t="s">
        <v>307</v>
      </c>
      <c r="C101" s="324"/>
      <c r="D101" s="324"/>
      <c r="E101" s="324"/>
      <c r="F101" s="324"/>
      <c r="G101" s="324"/>
    </row>
    <row r="102" spans="1:7" ht="33.75" customHeight="1">
      <c r="A102" s="318"/>
      <c r="B102" s="318"/>
      <c r="C102" s="318"/>
      <c r="D102" s="318"/>
      <c r="E102" s="318"/>
      <c r="F102" s="318"/>
      <c r="G102" s="318"/>
    </row>
  </sheetData>
  <mergeCells count="112">
    <mergeCell ref="D51:D55"/>
    <mergeCell ref="E51:E55"/>
    <mergeCell ref="A50:E50"/>
    <mergeCell ref="F50:G50"/>
    <mergeCell ref="A49:G49"/>
    <mergeCell ref="A43:A47"/>
    <mergeCell ref="A35:A39"/>
    <mergeCell ref="B35:B39"/>
    <mergeCell ref="C35:C39"/>
    <mergeCell ref="D35:D39"/>
    <mergeCell ref="E35:E39"/>
    <mergeCell ref="A51:A55"/>
    <mergeCell ref="B51:B55"/>
    <mergeCell ref="C51:C55"/>
    <mergeCell ref="A41:G41"/>
    <mergeCell ref="A42:E42"/>
    <mergeCell ref="A69:G69"/>
    <mergeCell ref="A76:G76"/>
    <mergeCell ref="A78:G78"/>
    <mergeCell ref="B79:G79"/>
    <mergeCell ref="A74:G74"/>
    <mergeCell ref="B75:G75"/>
    <mergeCell ref="B77:G77"/>
    <mergeCell ref="D27:D31"/>
    <mergeCell ref="E27:E31"/>
    <mergeCell ref="B43:B47"/>
    <mergeCell ref="C43:C47"/>
    <mergeCell ref="D43:D47"/>
    <mergeCell ref="E43:E47"/>
    <mergeCell ref="F42:G42"/>
    <mergeCell ref="A57:A61"/>
    <mergeCell ref="B57:B61"/>
    <mergeCell ref="C57:C61"/>
    <mergeCell ref="D57:D61"/>
    <mergeCell ref="E57:E61"/>
    <mergeCell ref="A63:A67"/>
    <mergeCell ref="B63:B67"/>
    <mergeCell ref="C63:C67"/>
    <mergeCell ref="D63:D67"/>
    <mergeCell ref="E63:E67"/>
    <mergeCell ref="A18:B18"/>
    <mergeCell ref="C18:G18"/>
    <mergeCell ref="A19:G19"/>
    <mergeCell ref="C20:D20"/>
    <mergeCell ref="C21:D21"/>
    <mergeCell ref="A24:G24"/>
    <mergeCell ref="A25:G25"/>
    <mergeCell ref="A33:G33"/>
    <mergeCell ref="A34:E34"/>
    <mergeCell ref="F34:G34"/>
    <mergeCell ref="A26:E26"/>
    <mergeCell ref="F26:G26"/>
    <mergeCell ref="A27:A31"/>
    <mergeCell ref="B27:B31"/>
    <mergeCell ref="C27:C31"/>
    <mergeCell ref="A1:C1"/>
    <mergeCell ref="D1:G1"/>
    <mergeCell ref="A2:G2"/>
    <mergeCell ref="A3:G3"/>
    <mergeCell ref="A4:C4"/>
    <mergeCell ref="D4:G4"/>
    <mergeCell ref="D7:G7"/>
    <mergeCell ref="A5:C5"/>
    <mergeCell ref="A11:G11"/>
    <mergeCell ref="B84:G84"/>
    <mergeCell ref="B85:G85"/>
    <mergeCell ref="A92:G92"/>
    <mergeCell ref="D5:G5"/>
    <mergeCell ref="A6:C6"/>
    <mergeCell ref="D6:G6"/>
    <mergeCell ref="A7:C7"/>
    <mergeCell ref="A9:G9"/>
    <mergeCell ref="A10:G10"/>
    <mergeCell ref="A14:G14"/>
    <mergeCell ref="A8:G8"/>
    <mergeCell ref="A12:G12"/>
    <mergeCell ref="A13:G13"/>
    <mergeCell ref="C22:D22"/>
    <mergeCell ref="C23:D23"/>
    <mergeCell ref="A20:B21"/>
    <mergeCell ref="A15:B15"/>
    <mergeCell ref="C15:G15"/>
    <mergeCell ref="A16:B16"/>
    <mergeCell ref="C16:G16"/>
    <mergeCell ref="A17:B17"/>
    <mergeCell ref="C17:G17"/>
    <mergeCell ref="A22:B22"/>
    <mergeCell ref="A23:B23"/>
    <mergeCell ref="A70:G70"/>
    <mergeCell ref="B71:G71"/>
    <mergeCell ref="A72:G72"/>
    <mergeCell ref="B73:G73"/>
    <mergeCell ref="A102:G102"/>
    <mergeCell ref="A80:G80"/>
    <mergeCell ref="A91:G91"/>
    <mergeCell ref="A90:G90"/>
    <mergeCell ref="B95:G95"/>
    <mergeCell ref="A100:G100"/>
    <mergeCell ref="B101:G101"/>
    <mergeCell ref="A98:G98"/>
    <mergeCell ref="B99:G99"/>
    <mergeCell ref="B93:G93"/>
    <mergeCell ref="A96:G96"/>
    <mergeCell ref="B97:G97"/>
    <mergeCell ref="A86:G86"/>
    <mergeCell ref="B87:G87"/>
    <mergeCell ref="B88:G88"/>
    <mergeCell ref="B89:G89"/>
    <mergeCell ref="A94:G94"/>
    <mergeCell ref="A81:G81"/>
    <mergeCell ref="B83:G83"/>
    <mergeCell ref="A82:G8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2:H37"/>
  <sheetViews>
    <sheetView showGridLines="0" zoomScale="70" zoomScaleNormal="70" workbookViewId="0">
      <selection activeCell="C2" sqref="C2:F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523</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ht="16.5" customHeight="1">
      <c r="A14" s="253"/>
      <c r="B14" s="253"/>
      <c r="C14" s="253"/>
      <c r="D14" s="253"/>
      <c r="E14" s="253"/>
      <c r="F14" s="253"/>
    </row>
    <row r="15" spans="1:8" s="4" customFormat="1" ht="32.25" customHeight="1">
      <c r="B15" s="239" t="s">
        <v>511</v>
      </c>
      <c r="C15" s="239"/>
      <c r="D15" s="239"/>
      <c r="E15" s="239"/>
      <c r="H15" s="3"/>
    </row>
    <row r="16" spans="1:8" s="4" customFormat="1" ht="3.75" customHeight="1">
      <c r="A16" s="86"/>
      <c r="B16" s="86"/>
      <c r="C16" s="86"/>
      <c r="D16" s="86"/>
      <c r="E16" s="86"/>
      <c r="H16" s="3"/>
    </row>
    <row r="17" spans="1:8" s="4" customFormat="1" ht="18.75">
      <c r="A17"/>
      <c r="B17" s="89" t="s">
        <v>12</v>
      </c>
      <c r="C17" s="89" t="s">
        <v>13</v>
      </c>
      <c r="D17" s="89" t="s">
        <v>14</v>
      </c>
      <c r="E17" s="94" t="s">
        <v>554</v>
      </c>
      <c r="H17" s="3"/>
    </row>
    <row r="18" spans="1:8" s="4" customFormat="1" ht="18.75">
      <c r="A18"/>
      <c r="B18" s="89" t="s">
        <v>16</v>
      </c>
      <c r="C18" s="89" t="s">
        <v>16</v>
      </c>
      <c r="D18" s="89" t="s">
        <v>16</v>
      </c>
      <c r="E18" s="94" t="s">
        <v>514</v>
      </c>
      <c r="H18" s="3"/>
    </row>
    <row r="19" spans="1:8" s="4" customFormat="1" ht="8.25" customHeight="1">
      <c r="A19"/>
      <c r="B19" s="89"/>
      <c r="C19" s="89"/>
      <c r="D19" s="89"/>
      <c r="E19" s="89"/>
      <c r="H19" s="3"/>
    </row>
    <row r="20" spans="1:8" s="4" customFormat="1" ht="18.75">
      <c r="A20" s="88" t="s">
        <v>168</v>
      </c>
      <c r="B20" s="188">
        <v>213.08735799999999</v>
      </c>
      <c r="C20" s="188">
        <v>205.17731599999999</v>
      </c>
      <c r="D20" s="188">
        <v>109.63958599999999</v>
      </c>
      <c r="E20" s="193">
        <f>D20/B20</f>
        <v>0.51452881592346744</v>
      </c>
      <c r="H20" s="3"/>
    </row>
    <row r="21" spans="1:8" s="4" customFormat="1" ht="18.75">
      <c r="A21" s="88" t="s">
        <v>18</v>
      </c>
      <c r="B21" s="188">
        <v>209.652095</v>
      </c>
      <c r="C21" s="188">
        <v>147.26304200000001</v>
      </c>
      <c r="D21" s="188">
        <v>109.63958599999999</v>
      </c>
      <c r="E21" s="193">
        <f>D21/B21</f>
        <v>0.52295964893649161</v>
      </c>
      <c r="H21" s="3"/>
    </row>
    <row r="22" spans="1:8" ht="18.75">
      <c r="B22" s="90"/>
      <c r="C22" s="90"/>
      <c r="D22" s="90"/>
    </row>
    <row r="24" spans="1:8" ht="36" customHeight="1">
      <c r="A24" s="249" t="s">
        <v>515</v>
      </c>
      <c r="B24" s="249"/>
      <c r="C24" s="249"/>
      <c r="D24" s="249"/>
      <c r="E24" s="249"/>
      <c r="F24" s="249"/>
    </row>
    <row r="25" spans="1:8" ht="80.25" customHeight="1">
      <c r="A25" s="254" t="s">
        <v>524</v>
      </c>
      <c r="B25" s="254"/>
      <c r="C25" s="254"/>
      <c r="D25" s="254"/>
      <c r="E25" s="254"/>
      <c r="F25" s="254"/>
    </row>
    <row r="26" spans="1:8" ht="18">
      <c r="A26" s="254" t="s">
        <v>525</v>
      </c>
      <c r="B26" s="254"/>
      <c r="C26" s="254"/>
      <c r="D26" s="254"/>
      <c r="E26" s="254"/>
      <c r="F26" s="254"/>
      <c r="G26" s="91"/>
    </row>
    <row r="27" spans="1:8" ht="18">
      <c r="A27" s="254" t="s">
        <v>526</v>
      </c>
      <c r="B27" s="254"/>
      <c r="C27" s="254"/>
      <c r="D27" s="254"/>
      <c r="E27" s="254"/>
      <c r="F27" s="254"/>
      <c r="G27" s="91"/>
    </row>
    <row r="28" spans="1:8" ht="18">
      <c r="A28" s="254" t="s">
        <v>527</v>
      </c>
      <c r="B28" s="254"/>
      <c r="C28" s="254"/>
      <c r="D28" s="254"/>
      <c r="E28" s="254"/>
      <c r="F28" s="254"/>
      <c r="G28" s="91"/>
    </row>
    <row r="29" spans="1:8" ht="18">
      <c r="A29" s="254" t="s">
        <v>528</v>
      </c>
      <c r="B29" s="254"/>
      <c r="C29" s="254"/>
      <c r="D29" s="254"/>
      <c r="E29" s="254"/>
      <c r="F29" s="254"/>
      <c r="G29" s="91"/>
    </row>
    <row r="30" spans="1:8" ht="18">
      <c r="A30" s="254" t="s">
        <v>529</v>
      </c>
      <c r="B30" s="254"/>
      <c r="C30" s="254"/>
      <c r="D30" s="254"/>
      <c r="E30" s="254"/>
      <c r="F30" s="254"/>
      <c r="G30" s="91"/>
    </row>
    <row r="31" spans="1:8" ht="18">
      <c r="A31" s="254" t="s">
        <v>530</v>
      </c>
      <c r="B31" s="254"/>
      <c r="C31" s="254"/>
      <c r="D31" s="254"/>
      <c r="E31" s="254"/>
      <c r="F31" s="254"/>
      <c r="G31" s="91"/>
    </row>
    <row r="32" spans="1:8" ht="18">
      <c r="A32" s="254" t="s">
        <v>531</v>
      </c>
      <c r="B32" s="254"/>
      <c r="C32" s="254"/>
      <c r="D32" s="254"/>
      <c r="E32" s="254"/>
      <c r="F32" s="254"/>
      <c r="G32" s="91"/>
    </row>
    <row r="33" spans="1:7" ht="18">
      <c r="A33" s="254" t="s">
        <v>532</v>
      </c>
      <c r="B33" s="254"/>
      <c r="C33" s="254"/>
      <c r="D33" s="254"/>
      <c r="E33" s="254"/>
      <c r="F33" s="254"/>
      <c r="G33" s="91"/>
    </row>
    <row r="34" spans="1:7" ht="18">
      <c r="A34" s="254" t="s">
        <v>533</v>
      </c>
      <c r="B34" s="254"/>
      <c r="C34" s="254"/>
      <c r="D34" s="254"/>
      <c r="E34" s="254"/>
      <c r="F34" s="254"/>
    </row>
    <row r="35" spans="1:7" ht="18">
      <c r="A35" s="254" t="s">
        <v>534</v>
      </c>
      <c r="B35" s="254"/>
      <c r="C35" s="254"/>
      <c r="D35" s="254"/>
      <c r="E35" s="254"/>
      <c r="F35" s="254"/>
    </row>
    <row r="36" spans="1:7" ht="18">
      <c r="A36" s="254" t="s">
        <v>535</v>
      </c>
      <c r="B36" s="254"/>
      <c r="C36" s="254"/>
      <c r="D36" s="254"/>
      <c r="E36" s="254"/>
      <c r="F36" s="254"/>
    </row>
    <row r="37" spans="1:7" ht="18">
      <c r="A37" s="254"/>
      <c r="B37" s="254"/>
      <c r="C37" s="254"/>
      <c r="D37" s="254"/>
      <c r="E37" s="254"/>
      <c r="F37" s="254"/>
    </row>
  </sheetData>
  <mergeCells count="19">
    <mergeCell ref="A37:F37"/>
    <mergeCell ref="A31:F31"/>
    <mergeCell ref="A32:F32"/>
    <mergeCell ref="A33:F33"/>
    <mergeCell ref="A34:F34"/>
    <mergeCell ref="A35:F35"/>
    <mergeCell ref="A36:F36"/>
    <mergeCell ref="A30:F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30"/>
  <sheetViews>
    <sheetView showGridLines="0" zoomScale="90" zoomScaleNormal="90" workbookViewId="0">
      <selection activeCell="B115" sqref="B115:G115"/>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59"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170</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216</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753</v>
      </c>
      <c r="B11" s="294"/>
      <c r="C11" s="294"/>
      <c r="D11" s="294"/>
      <c r="E11" s="294"/>
      <c r="F11" s="294"/>
      <c r="G11" s="294"/>
    </row>
    <row r="12" spans="1:8">
      <c r="A12" s="294" t="s">
        <v>48</v>
      </c>
      <c r="B12" s="294"/>
      <c r="C12" s="294"/>
      <c r="D12" s="294"/>
      <c r="E12" s="294"/>
      <c r="F12" s="294"/>
      <c r="G12" s="294"/>
    </row>
    <row r="13" spans="1:8">
      <c r="A13" s="294" t="s">
        <v>217</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8">
      <c r="A17" s="303" t="s">
        <v>9</v>
      </c>
      <c r="B17" s="303"/>
      <c r="C17" s="294" t="s">
        <v>55</v>
      </c>
      <c r="D17" s="294"/>
      <c r="E17" s="294"/>
      <c r="F17" s="294"/>
      <c r="G17" s="294"/>
    </row>
    <row r="18" spans="1:8">
      <c r="A18" s="303" t="s">
        <v>10</v>
      </c>
      <c r="B18" s="303"/>
      <c r="C18" s="294" t="s">
        <v>54</v>
      </c>
      <c r="D18" s="294"/>
      <c r="E18" s="294"/>
      <c r="F18" s="294"/>
      <c r="G18" s="294"/>
    </row>
    <row r="19" spans="1:8">
      <c r="A19" s="257" t="s">
        <v>11</v>
      </c>
      <c r="B19" s="257"/>
      <c r="C19" s="272"/>
      <c r="D19" s="272"/>
      <c r="E19" s="272"/>
      <c r="F19" s="272"/>
      <c r="G19" s="272"/>
    </row>
    <row r="20" spans="1:8">
      <c r="A20" s="304"/>
      <c r="B20" s="305"/>
      <c r="C20" s="306" t="s">
        <v>12</v>
      </c>
      <c r="D20" s="307"/>
      <c r="E20" s="107" t="s">
        <v>13</v>
      </c>
      <c r="F20" s="107" t="s">
        <v>14</v>
      </c>
      <c r="G20" s="52" t="s">
        <v>15</v>
      </c>
    </row>
    <row r="21" spans="1:8">
      <c r="A21" s="304"/>
      <c r="B21" s="305"/>
      <c r="C21" s="308" t="s">
        <v>16</v>
      </c>
      <c r="D21" s="309"/>
      <c r="E21" s="108" t="s">
        <v>16</v>
      </c>
      <c r="F21" s="108" t="s">
        <v>16</v>
      </c>
      <c r="G21" s="53" t="s">
        <v>17</v>
      </c>
    </row>
    <row r="22" spans="1:8">
      <c r="A22" s="264" t="s">
        <v>168</v>
      </c>
      <c r="B22" s="264"/>
      <c r="C22" s="266">
        <f>'E002'!B20</f>
        <v>213.08735799999999</v>
      </c>
      <c r="D22" s="267"/>
      <c r="E22" s="189">
        <f>'E002'!C20</f>
        <v>205.17731599999999</v>
      </c>
      <c r="F22" s="191">
        <f>'E002'!D20</f>
        <v>109.63958599999999</v>
      </c>
      <c r="G22" s="192">
        <f>F22/C22*100</f>
        <v>51.452881592346742</v>
      </c>
    </row>
    <row r="23" spans="1:8">
      <c r="A23" s="264" t="s">
        <v>18</v>
      </c>
      <c r="B23" s="264"/>
      <c r="C23" s="268">
        <f>'E002'!B21</f>
        <v>209.652095</v>
      </c>
      <c r="D23" s="269"/>
      <c r="E23" s="190">
        <f>'E002'!C21</f>
        <v>147.26304200000001</v>
      </c>
      <c r="F23" s="191">
        <f>'E002'!D21</f>
        <v>109.63958599999999</v>
      </c>
      <c r="G23" s="192">
        <f>F23/C23*100</f>
        <v>52.295964893649163</v>
      </c>
    </row>
    <row r="24" spans="1:8">
      <c r="A24" s="310" t="s">
        <v>19</v>
      </c>
      <c r="B24" s="310"/>
      <c r="C24" s="310"/>
      <c r="D24" s="310"/>
      <c r="E24" s="310"/>
      <c r="F24" s="310"/>
      <c r="G24" s="310"/>
    </row>
    <row r="25" spans="1:8">
      <c r="A25" s="311" t="s">
        <v>39</v>
      </c>
      <c r="B25" s="311"/>
      <c r="C25" s="311"/>
      <c r="D25" s="311"/>
      <c r="E25" s="311"/>
      <c r="F25" s="311"/>
      <c r="G25" s="311"/>
    </row>
    <row r="26" spans="1:8">
      <c r="A26" s="312" t="s">
        <v>20</v>
      </c>
      <c r="B26" s="312"/>
      <c r="C26" s="312"/>
      <c r="D26" s="312"/>
      <c r="E26" s="312"/>
      <c r="F26" s="312" t="s">
        <v>21</v>
      </c>
      <c r="G26" s="312"/>
    </row>
    <row r="27" spans="1:8">
      <c r="A27" s="264" t="s">
        <v>22</v>
      </c>
      <c r="B27" s="264" t="s">
        <v>23</v>
      </c>
      <c r="C27" s="264" t="s">
        <v>31</v>
      </c>
      <c r="D27" s="264" t="s">
        <v>24</v>
      </c>
      <c r="E27" s="264" t="s">
        <v>25</v>
      </c>
      <c r="F27" s="105" t="s">
        <v>26</v>
      </c>
      <c r="G27" s="54">
        <v>1</v>
      </c>
    </row>
    <row r="28" spans="1:8">
      <c r="A28" s="264"/>
      <c r="B28" s="264"/>
      <c r="C28" s="264"/>
      <c r="D28" s="264"/>
      <c r="E28" s="264"/>
      <c r="F28" s="9" t="s">
        <v>35</v>
      </c>
      <c r="G28" s="55">
        <v>1</v>
      </c>
    </row>
    <row r="29" spans="1:8">
      <c r="A29" s="264"/>
      <c r="B29" s="264"/>
      <c r="C29" s="264"/>
      <c r="D29" s="264"/>
      <c r="E29" s="264"/>
      <c r="F29" s="105" t="s">
        <v>27</v>
      </c>
      <c r="G29" s="54" t="s">
        <v>92</v>
      </c>
    </row>
    <row r="30" spans="1:8">
      <c r="A30" s="264"/>
      <c r="B30" s="264"/>
      <c r="C30" s="264"/>
      <c r="D30" s="264"/>
      <c r="E30" s="264"/>
      <c r="F30" s="9" t="s">
        <v>36</v>
      </c>
      <c r="G30" s="55" t="s">
        <v>92</v>
      </c>
    </row>
    <row r="31" spans="1:8">
      <c r="A31" s="264"/>
      <c r="B31" s="264"/>
      <c r="C31" s="264"/>
      <c r="D31" s="264"/>
      <c r="E31" s="264"/>
      <c r="F31" s="105" t="s">
        <v>28</v>
      </c>
      <c r="G31" s="56" t="s">
        <v>92</v>
      </c>
    </row>
    <row r="32" spans="1:8" s="2" customFormat="1" ht="99">
      <c r="A32" s="112" t="s">
        <v>218</v>
      </c>
      <c r="B32" s="112" t="s">
        <v>219</v>
      </c>
      <c r="C32" s="112" t="s">
        <v>175</v>
      </c>
      <c r="D32" s="112" t="s">
        <v>72</v>
      </c>
      <c r="E32" s="112" t="s">
        <v>220</v>
      </c>
      <c r="F32" s="113" t="s">
        <v>40</v>
      </c>
      <c r="G32" s="57" t="s">
        <v>92</v>
      </c>
      <c r="H32" s="1"/>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105" t="s">
        <v>26</v>
      </c>
      <c r="G35" s="55">
        <v>100</v>
      </c>
    </row>
    <row r="36" spans="1:8">
      <c r="A36" s="264"/>
      <c r="B36" s="264"/>
      <c r="C36" s="264"/>
      <c r="D36" s="264"/>
      <c r="E36" s="264"/>
      <c r="F36" s="9" t="s">
        <v>35</v>
      </c>
      <c r="G36" s="55">
        <v>14</v>
      </c>
    </row>
    <row r="37" spans="1:8">
      <c r="A37" s="264"/>
      <c r="B37" s="264"/>
      <c r="C37" s="264"/>
      <c r="D37" s="264"/>
      <c r="E37" s="264"/>
      <c r="F37" s="9" t="s">
        <v>27</v>
      </c>
      <c r="G37" s="55" t="s">
        <v>92</v>
      </c>
    </row>
    <row r="38" spans="1:8">
      <c r="A38" s="264"/>
      <c r="B38" s="264"/>
      <c r="C38" s="264"/>
      <c r="D38" s="264"/>
      <c r="E38" s="264"/>
      <c r="F38" s="9" t="s">
        <v>36</v>
      </c>
      <c r="G38" s="55" t="s">
        <v>92</v>
      </c>
    </row>
    <row r="39" spans="1:8">
      <c r="A39" s="264"/>
      <c r="B39" s="264"/>
      <c r="C39" s="264"/>
      <c r="D39" s="264"/>
      <c r="E39" s="264"/>
      <c r="F39" s="9" t="s">
        <v>28</v>
      </c>
      <c r="G39" s="55" t="s">
        <v>92</v>
      </c>
    </row>
    <row r="40" spans="1:8" s="2" customFormat="1" ht="66">
      <c r="A40" s="109" t="s">
        <v>221</v>
      </c>
      <c r="B40" s="109" t="s">
        <v>222</v>
      </c>
      <c r="C40" s="109" t="s">
        <v>752</v>
      </c>
      <c r="D40" s="109" t="s">
        <v>223</v>
      </c>
      <c r="E40" s="109" t="s">
        <v>224</v>
      </c>
      <c r="F40" s="118" t="s">
        <v>38</v>
      </c>
      <c r="G40" s="57" t="s">
        <v>92</v>
      </c>
      <c r="H40" s="1"/>
    </row>
    <row r="41" spans="1:8">
      <c r="A41" s="312" t="s">
        <v>42</v>
      </c>
      <c r="B41" s="312"/>
      <c r="C41" s="312"/>
      <c r="D41" s="312"/>
      <c r="E41" s="312"/>
      <c r="F41" s="312"/>
      <c r="G41" s="312"/>
    </row>
    <row r="42" spans="1:8">
      <c r="A42" s="312" t="s">
        <v>20</v>
      </c>
      <c r="B42" s="312"/>
      <c r="C42" s="312"/>
      <c r="D42" s="312"/>
      <c r="E42" s="312"/>
      <c r="F42" s="312" t="s">
        <v>21</v>
      </c>
      <c r="G42" s="312"/>
    </row>
    <row r="43" spans="1:8">
      <c r="A43" s="264" t="s">
        <v>22</v>
      </c>
      <c r="B43" s="264" t="s">
        <v>23</v>
      </c>
      <c r="C43" s="264" t="s">
        <v>31</v>
      </c>
      <c r="D43" s="264" t="s">
        <v>24</v>
      </c>
      <c r="E43" s="264" t="s">
        <v>25</v>
      </c>
      <c r="F43" s="9" t="s">
        <v>26</v>
      </c>
      <c r="G43" s="55">
        <v>100</v>
      </c>
    </row>
    <row r="44" spans="1:8">
      <c r="A44" s="264"/>
      <c r="B44" s="264"/>
      <c r="C44" s="264"/>
      <c r="D44" s="264"/>
      <c r="E44" s="264"/>
      <c r="F44" s="9" t="s">
        <v>35</v>
      </c>
      <c r="G44" s="55">
        <v>100</v>
      </c>
    </row>
    <row r="45" spans="1:8">
      <c r="A45" s="264"/>
      <c r="B45" s="264"/>
      <c r="C45" s="264"/>
      <c r="D45" s="264"/>
      <c r="E45" s="264"/>
      <c r="F45" s="9" t="s">
        <v>27</v>
      </c>
      <c r="G45" s="55">
        <v>91</v>
      </c>
    </row>
    <row r="46" spans="1:8">
      <c r="A46" s="264"/>
      <c r="B46" s="264"/>
      <c r="C46" s="264"/>
      <c r="D46" s="264"/>
      <c r="E46" s="264"/>
      <c r="F46" s="9" t="s">
        <v>36</v>
      </c>
      <c r="G46" s="58">
        <v>91</v>
      </c>
    </row>
    <row r="47" spans="1:8">
      <c r="A47" s="264"/>
      <c r="B47" s="264"/>
      <c r="C47" s="264"/>
      <c r="D47" s="264"/>
      <c r="E47" s="264"/>
      <c r="F47" s="9" t="s">
        <v>28</v>
      </c>
      <c r="G47" s="55">
        <v>91</v>
      </c>
    </row>
    <row r="48" spans="1:8" s="2" customFormat="1" ht="66">
      <c r="A48" s="109" t="s">
        <v>225</v>
      </c>
      <c r="B48" s="109" t="s">
        <v>226</v>
      </c>
      <c r="C48" s="109" t="s">
        <v>227</v>
      </c>
      <c r="D48" s="38" t="s">
        <v>86</v>
      </c>
      <c r="E48" s="109" t="s">
        <v>228</v>
      </c>
      <c r="F48" s="118" t="s">
        <v>38</v>
      </c>
      <c r="G48" s="57">
        <f>(G47*100)/G44</f>
        <v>91</v>
      </c>
      <c r="H48" s="1"/>
    </row>
    <row r="49" spans="1:8">
      <c r="A49" s="264" t="s">
        <v>22</v>
      </c>
      <c r="B49" s="264" t="s">
        <v>23</v>
      </c>
      <c r="C49" s="264" t="s">
        <v>31</v>
      </c>
      <c r="D49" s="264" t="s">
        <v>24</v>
      </c>
      <c r="E49" s="264" t="s">
        <v>25</v>
      </c>
      <c r="F49" s="9" t="s">
        <v>26</v>
      </c>
      <c r="G49" s="55">
        <v>5</v>
      </c>
    </row>
    <row r="50" spans="1:8">
      <c r="A50" s="264"/>
      <c r="B50" s="264"/>
      <c r="C50" s="264"/>
      <c r="D50" s="264"/>
      <c r="E50" s="264"/>
      <c r="F50" s="9" t="s">
        <v>35</v>
      </c>
      <c r="G50" s="55">
        <v>5</v>
      </c>
    </row>
    <row r="51" spans="1:8">
      <c r="A51" s="264"/>
      <c r="B51" s="264"/>
      <c r="C51" s="264"/>
      <c r="D51" s="264"/>
      <c r="E51" s="264"/>
      <c r="F51" s="9" t="s">
        <v>27</v>
      </c>
      <c r="G51" s="55" t="s">
        <v>92</v>
      </c>
    </row>
    <row r="52" spans="1:8">
      <c r="A52" s="264"/>
      <c r="B52" s="264"/>
      <c r="C52" s="264"/>
      <c r="D52" s="264"/>
      <c r="E52" s="264"/>
      <c r="F52" s="9" t="s">
        <v>36</v>
      </c>
      <c r="G52" s="58" t="s">
        <v>92</v>
      </c>
    </row>
    <row r="53" spans="1:8">
      <c r="A53" s="264"/>
      <c r="B53" s="264"/>
      <c r="C53" s="264"/>
      <c r="D53" s="264"/>
      <c r="E53" s="264"/>
      <c r="F53" s="9" t="s">
        <v>28</v>
      </c>
      <c r="G53" s="55" t="s">
        <v>92</v>
      </c>
    </row>
    <row r="54" spans="1:8" s="2" customFormat="1" ht="49.5">
      <c r="A54" s="63" t="s">
        <v>229</v>
      </c>
      <c r="B54" s="63" t="s">
        <v>230</v>
      </c>
      <c r="C54" s="63" t="s">
        <v>231</v>
      </c>
      <c r="D54" s="63" t="s">
        <v>232</v>
      </c>
      <c r="E54" s="112" t="s">
        <v>220</v>
      </c>
      <c r="F54" s="118" t="s">
        <v>38</v>
      </c>
      <c r="G54" s="55" t="s">
        <v>92</v>
      </c>
      <c r="H54" s="1"/>
    </row>
    <row r="55" spans="1:8">
      <c r="A55" s="312" t="s">
        <v>43</v>
      </c>
      <c r="B55" s="312"/>
      <c r="C55" s="312"/>
      <c r="D55" s="312"/>
      <c r="E55" s="312"/>
      <c r="F55" s="312"/>
      <c r="G55" s="312"/>
    </row>
    <row r="56" spans="1:8">
      <c r="A56" s="312" t="s">
        <v>20</v>
      </c>
      <c r="B56" s="312"/>
      <c r="C56" s="312"/>
      <c r="D56" s="312"/>
      <c r="E56" s="312"/>
      <c r="F56" s="312" t="s">
        <v>21</v>
      </c>
      <c r="G56" s="312"/>
    </row>
    <row r="57" spans="1:8">
      <c r="A57" s="264" t="s">
        <v>22</v>
      </c>
      <c r="B57" s="264" t="s">
        <v>23</v>
      </c>
      <c r="C57" s="264" t="s">
        <v>31</v>
      </c>
      <c r="D57" s="264" t="s">
        <v>24</v>
      </c>
      <c r="E57" s="264" t="s">
        <v>25</v>
      </c>
      <c r="F57" s="9" t="s">
        <v>26</v>
      </c>
      <c r="G57" s="55">
        <v>100</v>
      </c>
    </row>
    <row r="58" spans="1:8">
      <c r="A58" s="264"/>
      <c r="B58" s="264"/>
      <c r="C58" s="264"/>
      <c r="D58" s="264"/>
      <c r="E58" s="264"/>
      <c r="F58" s="9" t="s">
        <v>35</v>
      </c>
      <c r="G58" s="55">
        <v>100</v>
      </c>
    </row>
    <row r="59" spans="1:8">
      <c r="A59" s="264"/>
      <c r="B59" s="264"/>
      <c r="C59" s="264"/>
      <c r="D59" s="264"/>
      <c r="E59" s="264"/>
      <c r="F59" s="9" t="s">
        <v>27</v>
      </c>
      <c r="G59" s="55" t="s">
        <v>92</v>
      </c>
    </row>
    <row r="60" spans="1:8">
      <c r="A60" s="264"/>
      <c r="B60" s="264"/>
      <c r="C60" s="264"/>
      <c r="D60" s="264"/>
      <c r="E60" s="264"/>
      <c r="F60" s="9" t="s">
        <v>36</v>
      </c>
      <c r="G60" s="58" t="s">
        <v>92</v>
      </c>
    </row>
    <row r="61" spans="1:8">
      <c r="A61" s="264"/>
      <c r="B61" s="264"/>
      <c r="C61" s="264"/>
      <c r="D61" s="264"/>
      <c r="E61" s="264"/>
      <c r="F61" s="9" t="s">
        <v>28</v>
      </c>
      <c r="G61" s="55" t="s">
        <v>92</v>
      </c>
    </row>
    <row r="62" spans="1:8" s="2" customFormat="1" ht="49.5">
      <c r="A62" s="112" t="s">
        <v>233</v>
      </c>
      <c r="B62" s="112" t="s">
        <v>234</v>
      </c>
      <c r="C62" s="112" t="s">
        <v>235</v>
      </c>
      <c r="D62" s="112" t="s">
        <v>86</v>
      </c>
      <c r="E62" s="112" t="s">
        <v>236</v>
      </c>
      <c r="F62" s="118" t="s">
        <v>38</v>
      </c>
      <c r="G62" s="55" t="s">
        <v>92</v>
      </c>
      <c r="H62" s="1"/>
    </row>
    <row r="63" spans="1:8">
      <c r="A63" s="264" t="s">
        <v>22</v>
      </c>
      <c r="B63" s="264" t="s">
        <v>23</v>
      </c>
      <c r="C63" s="264" t="s">
        <v>31</v>
      </c>
      <c r="D63" s="264" t="s">
        <v>24</v>
      </c>
      <c r="E63" s="264" t="s">
        <v>25</v>
      </c>
      <c r="F63" s="9" t="s">
        <v>26</v>
      </c>
      <c r="G63" s="55">
        <v>80</v>
      </c>
    </row>
    <row r="64" spans="1:8">
      <c r="A64" s="264"/>
      <c r="B64" s="264"/>
      <c r="C64" s="264"/>
      <c r="D64" s="264"/>
      <c r="E64" s="264"/>
      <c r="F64" s="9" t="s">
        <v>35</v>
      </c>
      <c r="G64" s="55">
        <v>100</v>
      </c>
    </row>
    <row r="65" spans="1:8">
      <c r="A65" s="264"/>
      <c r="B65" s="264"/>
      <c r="C65" s="264"/>
      <c r="D65" s="264"/>
      <c r="E65" s="264"/>
      <c r="F65" s="9" t="s">
        <v>27</v>
      </c>
      <c r="G65" s="55">
        <v>91</v>
      </c>
    </row>
    <row r="66" spans="1:8">
      <c r="A66" s="264"/>
      <c r="B66" s="264"/>
      <c r="C66" s="264"/>
      <c r="D66" s="264"/>
      <c r="E66" s="264"/>
      <c r="F66" s="9" t="s">
        <v>36</v>
      </c>
      <c r="G66" s="58">
        <v>91</v>
      </c>
    </row>
    <row r="67" spans="1:8">
      <c r="A67" s="264"/>
      <c r="B67" s="264"/>
      <c r="C67" s="264"/>
      <c r="D67" s="264"/>
      <c r="E67" s="264"/>
      <c r="F67" s="9" t="s">
        <v>28</v>
      </c>
      <c r="G67" s="55">
        <v>91</v>
      </c>
    </row>
    <row r="68" spans="1:8" s="2" customFormat="1" ht="33">
      <c r="A68" s="45" t="s">
        <v>237</v>
      </c>
      <c r="B68" s="45" t="s">
        <v>238</v>
      </c>
      <c r="C68" s="45" t="s">
        <v>239</v>
      </c>
      <c r="D68" s="45" t="s">
        <v>86</v>
      </c>
      <c r="E68" s="109" t="s">
        <v>240</v>
      </c>
      <c r="F68" s="118" t="s">
        <v>38</v>
      </c>
      <c r="G68" s="57">
        <f>(G67*100)/G64</f>
        <v>91</v>
      </c>
      <c r="H68" s="1"/>
    </row>
    <row r="69" spans="1:8">
      <c r="A69" s="263" t="s">
        <v>22</v>
      </c>
      <c r="B69" s="263" t="s">
        <v>23</v>
      </c>
      <c r="C69" s="263" t="s">
        <v>31</v>
      </c>
      <c r="D69" s="263" t="s">
        <v>24</v>
      </c>
      <c r="E69" s="264" t="s">
        <v>25</v>
      </c>
      <c r="F69" s="9" t="s">
        <v>26</v>
      </c>
      <c r="G69" s="55">
        <v>100</v>
      </c>
    </row>
    <row r="70" spans="1:8">
      <c r="A70" s="263"/>
      <c r="B70" s="263"/>
      <c r="C70" s="263"/>
      <c r="D70" s="263"/>
      <c r="E70" s="264"/>
      <c r="F70" s="9" t="s">
        <v>35</v>
      </c>
      <c r="G70" s="55">
        <v>100</v>
      </c>
    </row>
    <row r="71" spans="1:8">
      <c r="A71" s="263"/>
      <c r="B71" s="263"/>
      <c r="C71" s="263"/>
      <c r="D71" s="263"/>
      <c r="E71" s="264"/>
      <c r="F71" s="9" t="s">
        <v>27</v>
      </c>
      <c r="G71" s="55" t="s">
        <v>92</v>
      </c>
    </row>
    <row r="72" spans="1:8">
      <c r="A72" s="263"/>
      <c r="B72" s="263"/>
      <c r="C72" s="263"/>
      <c r="D72" s="263"/>
      <c r="E72" s="264"/>
      <c r="F72" s="9" t="s">
        <v>36</v>
      </c>
      <c r="G72" s="58" t="s">
        <v>92</v>
      </c>
    </row>
    <row r="73" spans="1:8">
      <c r="A73" s="263"/>
      <c r="B73" s="263"/>
      <c r="C73" s="263"/>
      <c r="D73" s="263"/>
      <c r="E73" s="264"/>
      <c r="F73" s="9" t="s">
        <v>28</v>
      </c>
      <c r="G73" s="55" t="s">
        <v>92</v>
      </c>
    </row>
    <row r="74" spans="1:8" s="2" customFormat="1" ht="33">
      <c r="A74" s="45" t="s">
        <v>241</v>
      </c>
      <c r="B74" s="45" t="s">
        <v>242</v>
      </c>
      <c r="C74" s="45" t="s">
        <v>243</v>
      </c>
      <c r="D74" s="45" t="s">
        <v>86</v>
      </c>
      <c r="E74" s="109" t="s">
        <v>236</v>
      </c>
      <c r="F74" s="118" t="s">
        <v>38</v>
      </c>
      <c r="G74" s="55" t="s">
        <v>92</v>
      </c>
      <c r="H74" s="1"/>
    </row>
    <row r="75" spans="1:8">
      <c r="A75" s="263" t="s">
        <v>22</v>
      </c>
      <c r="B75" s="263" t="s">
        <v>23</v>
      </c>
      <c r="C75" s="263" t="s">
        <v>31</v>
      </c>
      <c r="D75" s="263" t="s">
        <v>24</v>
      </c>
      <c r="E75" s="264" t="s">
        <v>25</v>
      </c>
      <c r="F75" s="9" t="s">
        <v>26</v>
      </c>
      <c r="G75" s="55">
        <v>100</v>
      </c>
    </row>
    <row r="76" spans="1:8">
      <c r="A76" s="263"/>
      <c r="B76" s="263"/>
      <c r="C76" s="263"/>
      <c r="D76" s="263"/>
      <c r="E76" s="264"/>
      <c r="F76" s="9" t="s">
        <v>35</v>
      </c>
      <c r="G76" s="55">
        <v>100</v>
      </c>
    </row>
    <row r="77" spans="1:8">
      <c r="A77" s="263"/>
      <c r="B77" s="263"/>
      <c r="C77" s="263"/>
      <c r="D77" s="263"/>
      <c r="E77" s="264"/>
      <c r="F77" s="9" t="s">
        <v>27</v>
      </c>
      <c r="G77" s="55" t="s">
        <v>92</v>
      </c>
    </row>
    <row r="78" spans="1:8">
      <c r="A78" s="263"/>
      <c r="B78" s="263"/>
      <c r="C78" s="263"/>
      <c r="D78" s="263"/>
      <c r="E78" s="264"/>
      <c r="F78" s="9" t="s">
        <v>36</v>
      </c>
      <c r="G78" s="58" t="s">
        <v>92</v>
      </c>
    </row>
    <row r="79" spans="1:8">
      <c r="A79" s="263"/>
      <c r="B79" s="263"/>
      <c r="C79" s="263"/>
      <c r="D79" s="263"/>
      <c r="E79" s="264"/>
      <c r="F79" s="9" t="s">
        <v>28</v>
      </c>
      <c r="G79" s="55" t="s">
        <v>92</v>
      </c>
    </row>
    <row r="80" spans="1:8" s="2" customFormat="1" ht="49.5">
      <c r="A80" s="45" t="s">
        <v>244</v>
      </c>
      <c r="B80" s="45" t="s">
        <v>245</v>
      </c>
      <c r="C80" s="45" t="s">
        <v>246</v>
      </c>
      <c r="D80" s="45" t="s">
        <v>86</v>
      </c>
      <c r="E80" s="109" t="s">
        <v>236</v>
      </c>
      <c r="F80" s="118" t="s">
        <v>38</v>
      </c>
      <c r="G80" s="55" t="s">
        <v>92</v>
      </c>
      <c r="H80" s="1"/>
    </row>
    <row r="81" spans="1:8">
      <c r="A81" s="263" t="s">
        <v>22</v>
      </c>
      <c r="B81" s="263" t="s">
        <v>23</v>
      </c>
      <c r="C81" s="263" t="s">
        <v>31</v>
      </c>
      <c r="D81" s="263" t="s">
        <v>24</v>
      </c>
      <c r="E81" s="264" t="s">
        <v>25</v>
      </c>
      <c r="F81" s="9" t="s">
        <v>26</v>
      </c>
      <c r="G81" s="55">
        <v>100</v>
      </c>
    </row>
    <row r="82" spans="1:8">
      <c r="A82" s="263"/>
      <c r="B82" s="263"/>
      <c r="C82" s="263"/>
      <c r="D82" s="263"/>
      <c r="E82" s="264"/>
      <c r="F82" s="9" t="s">
        <v>35</v>
      </c>
      <c r="G82" s="55">
        <v>100</v>
      </c>
    </row>
    <row r="83" spans="1:8">
      <c r="A83" s="263"/>
      <c r="B83" s="263"/>
      <c r="C83" s="263"/>
      <c r="D83" s="263"/>
      <c r="E83" s="264"/>
      <c r="F83" s="9" t="s">
        <v>27</v>
      </c>
      <c r="G83" s="55">
        <v>75</v>
      </c>
    </row>
    <row r="84" spans="1:8">
      <c r="A84" s="263"/>
      <c r="B84" s="263"/>
      <c r="C84" s="263"/>
      <c r="D84" s="263"/>
      <c r="E84" s="264"/>
      <c r="F84" s="9" t="s">
        <v>36</v>
      </c>
      <c r="G84" s="58">
        <v>75</v>
      </c>
    </row>
    <row r="85" spans="1:8">
      <c r="A85" s="263"/>
      <c r="B85" s="263"/>
      <c r="C85" s="263"/>
      <c r="D85" s="263"/>
      <c r="E85" s="264"/>
      <c r="F85" s="9" t="s">
        <v>28</v>
      </c>
      <c r="G85" s="55">
        <v>75</v>
      </c>
    </row>
    <row r="86" spans="1:8" s="2" customFormat="1" ht="49.5">
      <c r="A86" s="45" t="s">
        <v>247</v>
      </c>
      <c r="B86" s="45" t="s">
        <v>248</v>
      </c>
      <c r="C86" s="45" t="s">
        <v>249</v>
      </c>
      <c r="D86" s="45" t="s">
        <v>86</v>
      </c>
      <c r="E86" s="109" t="s">
        <v>240</v>
      </c>
      <c r="F86" s="118" t="s">
        <v>38</v>
      </c>
      <c r="G86" s="57">
        <f>(G85*100)/G82</f>
        <v>75</v>
      </c>
      <c r="H86" s="1"/>
    </row>
    <row r="87" spans="1:8">
      <c r="A87" s="257" t="s">
        <v>29</v>
      </c>
      <c r="B87" s="257"/>
      <c r="C87" s="257"/>
      <c r="D87" s="257"/>
      <c r="E87" s="257"/>
      <c r="F87" s="257"/>
      <c r="G87" s="257"/>
    </row>
    <row r="88" spans="1:8">
      <c r="A88" s="303" t="s">
        <v>218</v>
      </c>
      <c r="B88" s="303"/>
      <c r="C88" s="303"/>
      <c r="D88" s="303"/>
      <c r="E88" s="303"/>
      <c r="F88" s="303"/>
      <c r="G88" s="303"/>
    </row>
    <row r="89" spans="1:8">
      <c r="A89" s="10" t="s">
        <v>52</v>
      </c>
      <c r="B89" s="324"/>
      <c r="C89" s="324"/>
      <c r="D89" s="324"/>
      <c r="E89" s="324"/>
      <c r="F89" s="324"/>
      <c r="G89" s="324"/>
    </row>
    <row r="90" spans="1:8">
      <c r="A90" s="303" t="s">
        <v>221</v>
      </c>
      <c r="B90" s="303"/>
      <c r="C90" s="303"/>
      <c r="D90" s="303"/>
      <c r="E90" s="303"/>
      <c r="F90" s="303"/>
      <c r="G90" s="303"/>
    </row>
    <row r="91" spans="1:8">
      <c r="A91" s="10" t="s">
        <v>52</v>
      </c>
      <c r="B91" s="324"/>
      <c r="C91" s="324"/>
      <c r="D91" s="324"/>
      <c r="E91" s="324"/>
      <c r="F91" s="324"/>
      <c r="G91" s="324"/>
    </row>
    <row r="92" spans="1:8">
      <c r="A92" s="303" t="s">
        <v>225</v>
      </c>
      <c r="B92" s="303"/>
      <c r="C92" s="303"/>
      <c r="D92" s="303"/>
      <c r="E92" s="303"/>
      <c r="F92" s="303"/>
      <c r="G92" s="303"/>
    </row>
    <row r="93" spans="1:8">
      <c r="A93" s="10" t="s">
        <v>52</v>
      </c>
      <c r="B93" s="324"/>
      <c r="C93" s="324"/>
      <c r="D93" s="324"/>
      <c r="E93" s="324"/>
      <c r="F93" s="324"/>
      <c r="G93" s="324"/>
    </row>
    <row r="94" spans="1:8">
      <c r="A94" s="303" t="s">
        <v>229</v>
      </c>
      <c r="B94" s="303"/>
      <c r="C94" s="303"/>
      <c r="D94" s="303"/>
      <c r="E94" s="303"/>
      <c r="F94" s="303"/>
      <c r="G94" s="303"/>
    </row>
    <row r="95" spans="1:8">
      <c r="A95" s="10" t="s">
        <v>52</v>
      </c>
      <c r="B95" s="324"/>
      <c r="C95" s="324"/>
      <c r="D95" s="324"/>
      <c r="E95" s="324"/>
      <c r="F95" s="324"/>
      <c r="G95" s="324"/>
    </row>
    <row r="96" spans="1:8">
      <c r="A96" s="303" t="s">
        <v>233</v>
      </c>
      <c r="B96" s="303"/>
      <c r="C96" s="303"/>
      <c r="D96" s="303"/>
      <c r="E96" s="303"/>
      <c r="F96" s="303"/>
      <c r="G96" s="303"/>
    </row>
    <row r="97" spans="1:7">
      <c r="A97" s="10" t="s">
        <v>52</v>
      </c>
      <c r="B97" s="324"/>
      <c r="C97" s="324"/>
      <c r="D97" s="324"/>
      <c r="E97" s="324"/>
      <c r="F97" s="324"/>
      <c r="G97" s="324"/>
    </row>
    <row r="98" spans="1:7">
      <c r="A98" s="303" t="s">
        <v>237</v>
      </c>
      <c r="B98" s="303"/>
      <c r="C98" s="303"/>
      <c r="D98" s="303"/>
      <c r="E98" s="303"/>
      <c r="F98" s="303"/>
      <c r="G98" s="303"/>
    </row>
    <row r="99" spans="1:7" ht="34.5" customHeight="1">
      <c r="A99" s="10" t="s">
        <v>52</v>
      </c>
      <c r="B99" s="324" t="s">
        <v>600</v>
      </c>
      <c r="C99" s="324"/>
      <c r="D99" s="324"/>
      <c r="E99" s="324"/>
      <c r="F99" s="324"/>
      <c r="G99" s="324"/>
    </row>
    <row r="100" spans="1:7">
      <c r="A100" s="303" t="s">
        <v>241</v>
      </c>
      <c r="B100" s="303"/>
      <c r="C100" s="303"/>
      <c r="D100" s="303"/>
      <c r="E100" s="303"/>
      <c r="F100" s="303"/>
      <c r="G100" s="303"/>
    </row>
    <row r="101" spans="1:7">
      <c r="A101" s="10" t="s">
        <v>52</v>
      </c>
      <c r="B101" s="324"/>
      <c r="C101" s="324"/>
      <c r="D101" s="324"/>
      <c r="E101" s="324"/>
      <c r="F101" s="324"/>
      <c r="G101" s="324"/>
    </row>
    <row r="102" spans="1:7">
      <c r="A102" s="303" t="s">
        <v>244</v>
      </c>
      <c r="B102" s="303"/>
      <c r="C102" s="303"/>
      <c r="D102" s="303"/>
      <c r="E102" s="303"/>
      <c r="F102" s="303"/>
      <c r="G102" s="303"/>
    </row>
    <row r="103" spans="1:7">
      <c r="A103" s="10" t="s">
        <v>52</v>
      </c>
      <c r="B103" s="324"/>
      <c r="C103" s="324"/>
      <c r="D103" s="324"/>
      <c r="E103" s="324"/>
      <c r="F103" s="324"/>
      <c r="G103" s="324"/>
    </row>
    <row r="104" spans="1:7">
      <c r="A104" s="303" t="s">
        <v>247</v>
      </c>
      <c r="B104" s="303"/>
      <c r="C104" s="303"/>
      <c r="D104" s="303"/>
      <c r="E104" s="303"/>
      <c r="F104" s="303"/>
      <c r="G104" s="303"/>
    </row>
    <row r="105" spans="1:7">
      <c r="A105" s="10" t="s">
        <v>52</v>
      </c>
      <c r="B105" s="324"/>
      <c r="C105" s="324"/>
      <c r="D105" s="324"/>
      <c r="E105" s="324"/>
      <c r="F105" s="324"/>
      <c r="G105" s="324"/>
    </row>
    <row r="106" spans="1:7">
      <c r="A106" s="318"/>
      <c r="B106" s="318"/>
      <c r="C106" s="318"/>
      <c r="D106" s="318"/>
      <c r="E106" s="318"/>
      <c r="F106" s="318"/>
      <c r="G106" s="318"/>
    </row>
    <row r="107" spans="1:7">
      <c r="A107" s="257" t="s">
        <v>37</v>
      </c>
      <c r="B107" s="257"/>
      <c r="C107" s="257"/>
      <c r="D107" s="257"/>
      <c r="E107" s="257"/>
      <c r="F107" s="257"/>
      <c r="G107" s="257"/>
    </row>
    <row r="108" spans="1:7">
      <c r="A108" s="303" t="s">
        <v>221</v>
      </c>
      <c r="B108" s="303"/>
      <c r="C108" s="303"/>
      <c r="D108" s="303"/>
      <c r="E108" s="303"/>
      <c r="F108" s="303"/>
      <c r="G108" s="303"/>
    </row>
    <row r="109" spans="1:7" ht="33">
      <c r="A109" s="11" t="s">
        <v>32</v>
      </c>
      <c r="B109" s="319" t="s">
        <v>250</v>
      </c>
      <c r="C109" s="319"/>
      <c r="D109" s="319"/>
      <c r="E109" s="319"/>
      <c r="F109" s="319"/>
      <c r="G109" s="319"/>
    </row>
    <row r="110" spans="1:7">
      <c r="A110" s="11" t="s">
        <v>33</v>
      </c>
      <c r="B110" s="319" t="s">
        <v>92</v>
      </c>
      <c r="C110" s="319"/>
      <c r="D110" s="319"/>
      <c r="E110" s="319"/>
      <c r="F110" s="319"/>
      <c r="G110" s="319"/>
    </row>
    <row r="111" spans="1:7">
      <c r="A111" s="11" t="s">
        <v>34</v>
      </c>
      <c r="B111" s="320" t="s">
        <v>92</v>
      </c>
      <c r="C111" s="320"/>
      <c r="D111" s="320"/>
      <c r="E111" s="320"/>
      <c r="F111" s="320"/>
      <c r="G111" s="320"/>
    </row>
    <row r="112" spans="1:7">
      <c r="A112" s="303" t="s">
        <v>237</v>
      </c>
      <c r="B112" s="303"/>
      <c r="C112" s="303"/>
      <c r="D112" s="303"/>
      <c r="E112" s="303"/>
      <c r="F112" s="303"/>
      <c r="G112" s="303"/>
    </row>
    <row r="113" spans="1:8" ht="33">
      <c r="A113" s="11" t="s">
        <v>32</v>
      </c>
      <c r="B113" s="319" t="s">
        <v>1607</v>
      </c>
      <c r="C113" s="319"/>
      <c r="D113" s="319"/>
      <c r="E113" s="319"/>
      <c r="F113" s="319"/>
      <c r="G113" s="319"/>
    </row>
    <row r="114" spans="1:8">
      <c r="A114" s="11" t="s">
        <v>33</v>
      </c>
      <c r="B114" s="319" t="s">
        <v>92</v>
      </c>
      <c r="C114" s="319"/>
      <c r="D114" s="319"/>
      <c r="E114" s="319"/>
      <c r="F114" s="319"/>
      <c r="G114" s="319"/>
    </row>
    <row r="115" spans="1:8">
      <c r="A115" s="11" t="s">
        <v>34</v>
      </c>
      <c r="B115" s="320" t="s">
        <v>92</v>
      </c>
      <c r="C115" s="320"/>
      <c r="D115" s="320"/>
      <c r="E115" s="320"/>
      <c r="F115" s="320"/>
      <c r="G115" s="320"/>
    </row>
    <row r="116" spans="1:8">
      <c r="A116" s="318"/>
      <c r="B116" s="318"/>
      <c r="C116" s="318"/>
      <c r="D116" s="318"/>
      <c r="E116" s="318"/>
      <c r="F116" s="318"/>
      <c r="G116" s="318"/>
    </row>
    <row r="117" spans="1:8">
      <c r="A117" s="257" t="s">
        <v>251</v>
      </c>
      <c r="B117" s="257"/>
      <c r="C117" s="257"/>
      <c r="D117" s="257"/>
      <c r="E117" s="257"/>
      <c r="F117" s="257"/>
      <c r="G117" s="257"/>
    </row>
    <row r="118" spans="1:8">
      <c r="A118" s="303" t="s">
        <v>229</v>
      </c>
      <c r="B118" s="303"/>
      <c r="C118" s="303"/>
      <c r="D118" s="303"/>
      <c r="E118" s="303"/>
      <c r="F118" s="303"/>
      <c r="G118" s="303"/>
    </row>
    <row r="119" spans="1:8" s="6" customFormat="1" ht="50.25" customHeight="1">
      <c r="A119" s="10" t="s">
        <v>52</v>
      </c>
      <c r="B119" s="324" t="s">
        <v>252</v>
      </c>
      <c r="C119" s="324"/>
      <c r="D119" s="324"/>
      <c r="E119" s="324"/>
      <c r="F119" s="324"/>
      <c r="G119" s="324"/>
      <c r="H119" s="5"/>
    </row>
    <row r="120" spans="1:8">
      <c r="A120" s="303" t="s">
        <v>237</v>
      </c>
      <c r="B120" s="303"/>
      <c r="C120" s="303"/>
      <c r="D120" s="303"/>
      <c r="E120" s="303"/>
      <c r="F120" s="303"/>
      <c r="G120" s="303"/>
    </row>
    <row r="121" spans="1:8" ht="33" customHeight="1">
      <c r="A121" s="10" t="s">
        <v>52</v>
      </c>
      <c r="B121" s="324" t="s">
        <v>253</v>
      </c>
      <c r="C121" s="324"/>
      <c r="D121" s="324"/>
      <c r="E121" s="324"/>
      <c r="F121" s="324"/>
      <c r="G121" s="324"/>
    </row>
    <row r="122" spans="1:8">
      <c r="A122" s="303" t="s">
        <v>241</v>
      </c>
      <c r="B122" s="303"/>
      <c r="C122" s="303"/>
      <c r="D122" s="303"/>
      <c r="E122" s="303"/>
      <c r="F122" s="303"/>
      <c r="G122" s="303"/>
    </row>
    <row r="123" spans="1:8" ht="50.25" customHeight="1">
      <c r="A123" s="10" t="s">
        <v>52</v>
      </c>
      <c r="B123" s="324" t="s">
        <v>254</v>
      </c>
      <c r="C123" s="324"/>
      <c r="D123" s="324"/>
      <c r="E123" s="324"/>
      <c r="F123" s="324"/>
      <c r="G123" s="324"/>
    </row>
    <row r="124" spans="1:8">
      <c r="A124" s="303" t="s">
        <v>244</v>
      </c>
      <c r="B124" s="303"/>
      <c r="C124" s="303"/>
      <c r="D124" s="303"/>
      <c r="E124" s="303"/>
      <c r="F124" s="303"/>
      <c r="G124" s="303"/>
    </row>
    <row r="125" spans="1:8" ht="33" customHeight="1">
      <c r="A125" s="10" t="s">
        <v>52</v>
      </c>
      <c r="B125" s="324" t="s">
        <v>255</v>
      </c>
      <c r="C125" s="324"/>
      <c r="D125" s="324"/>
      <c r="E125" s="324"/>
      <c r="F125" s="324"/>
      <c r="G125" s="324"/>
    </row>
    <row r="126" spans="1:8">
      <c r="A126" s="303" t="s">
        <v>247</v>
      </c>
      <c r="B126" s="303"/>
      <c r="C126" s="303"/>
      <c r="D126" s="303"/>
      <c r="E126" s="303"/>
      <c r="F126" s="303"/>
      <c r="G126" s="303"/>
    </row>
    <row r="127" spans="1:8" ht="50.25" customHeight="1">
      <c r="A127" s="10" t="s">
        <v>52</v>
      </c>
      <c r="B127" s="324" t="s">
        <v>256</v>
      </c>
      <c r="C127" s="324"/>
      <c r="D127" s="324"/>
      <c r="E127" s="324"/>
      <c r="F127" s="324"/>
      <c r="G127" s="324"/>
    </row>
    <row r="128" spans="1:8">
      <c r="A128" s="303" t="s">
        <v>257</v>
      </c>
      <c r="B128" s="303"/>
      <c r="C128" s="303"/>
      <c r="D128" s="303"/>
      <c r="E128" s="303"/>
      <c r="F128" s="303"/>
      <c r="G128" s="303"/>
    </row>
    <row r="129" spans="1:7" ht="33" customHeight="1">
      <c r="A129" s="10" t="s">
        <v>52</v>
      </c>
      <c r="B129" s="324" t="s">
        <v>258</v>
      </c>
      <c r="C129" s="324"/>
      <c r="D129" s="324"/>
      <c r="E129" s="324"/>
      <c r="F129" s="324"/>
      <c r="G129" s="324"/>
    </row>
    <row r="130" spans="1:7">
      <c r="A130" s="318"/>
      <c r="B130" s="318"/>
      <c r="C130" s="318"/>
      <c r="D130" s="318"/>
      <c r="E130" s="318"/>
      <c r="F130" s="318"/>
      <c r="G130" s="318"/>
    </row>
  </sheetData>
  <mergeCells count="137">
    <mergeCell ref="A128:G128"/>
    <mergeCell ref="B129:G129"/>
    <mergeCell ref="A130:G130"/>
    <mergeCell ref="B121:G121"/>
    <mergeCell ref="A122:G122"/>
    <mergeCell ref="B123:G123"/>
    <mergeCell ref="A124:G124"/>
    <mergeCell ref="B125:G125"/>
    <mergeCell ref="A126:G126"/>
    <mergeCell ref="B113:G113"/>
    <mergeCell ref="B114:G114"/>
    <mergeCell ref="B115:G115"/>
    <mergeCell ref="A116:G116"/>
    <mergeCell ref="A117:G117"/>
    <mergeCell ref="A118:G118"/>
    <mergeCell ref="B119:G119"/>
    <mergeCell ref="A120:G120"/>
    <mergeCell ref="B127:G127"/>
    <mergeCell ref="A100:G100"/>
    <mergeCell ref="B101:G101"/>
    <mergeCell ref="A102:G102"/>
    <mergeCell ref="B103:G103"/>
    <mergeCell ref="A104:G104"/>
    <mergeCell ref="B105:G105"/>
    <mergeCell ref="A106:G106"/>
    <mergeCell ref="A107:G107"/>
    <mergeCell ref="A112:G112"/>
    <mergeCell ref="A108:G108"/>
    <mergeCell ref="B109:G109"/>
    <mergeCell ref="B110:G110"/>
    <mergeCell ref="B111:G111"/>
    <mergeCell ref="B91:G91"/>
    <mergeCell ref="A92:G92"/>
    <mergeCell ref="B93:G93"/>
    <mergeCell ref="A94:G94"/>
    <mergeCell ref="B95:G95"/>
    <mergeCell ref="A96:G96"/>
    <mergeCell ref="B97:G97"/>
    <mergeCell ref="A98:G98"/>
    <mergeCell ref="B99:G99"/>
    <mergeCell ref="A81:A85"/>
    <mergeCell ref="B81:B85"/>
    <mergeCell ref="C81:C85"/>
    <mergeCell ref="D81:D85"/>
    <mergeCell ref="E81:E85"/>
    <mergeCell ref="A87:G87"/>
    <mergeCell ref="A88:G88"/>
    <mergeCell ref="B89:G89"/>
    <mergeCell ref="A90:G90"/>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66"/>
  <sheetViews>
    <sheetView showGridLines="0" zoomScale="70" zoomScaleNormal="70" workbookViewId="0">
      <selection activeCell="C22" sqref="C22:D22"/>
    </sheetView>
  </sheetViews>
  <sheetFormatPr baseColWidth="10" defaultColWidth="11.42578125"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27" customWidth="1"/>
    <col min="8" max="8" width="11.42578125" style="1"/>
    <col min="9" max="16384" width="11.42578125" style="2"/>
  </cols>
  <sheetData>
    <row r="1" spans="1:7" ht="17.25" thickBot="1">
      <c r="A1" s="284" t="s">
        <v>0</v>
      </c>
      <c r="B1" s="284"/>
      <c r="C1" s="284"/>
      <c r="D1" s="285" t="s">
        <v>1495</v>
      </c>
      <c r="E1" s="285"/>
      <c r="F1" s="285"/>
      <c r="G1" s="285"/>
    </row>
    <row r="2" spans="1:7" ht="17.25" thickTop="1">
      <c r="A2" s="286"/>
      <c r="B2" s="286"/>
      <c r="C2" s="286"/>
      <c r="D2" s="286"/>
      <c r="E2" s="286"/>
      <c r="F2" s="286"/>
      <c r="G2" s="286"/>
    </row>
    <row r="3" spans="1:7">
      <c r="A3" s="287" t="s">
        <v>1</v>
      </c>
      <c r="B3" s="287"/>
      <c r="C3" s="287"/>
      <c r="D3" s="287"/>
      <c r="E3" s="287"/>
      <c r="F3" s="287"/>
      <c r="G3" s="287"/>
    </row>
    <row r="4" spans="1:7">
      <c r="A4" s="279" t="s">
        <v>2</v>
      </c>
      <c r="B4" s="279"/>
      <c r="C4" s="279"/>
      <c r="D4" s="271" t="s">
        <v>170</v>
      </c>
      <c r="E4" s="271"/>
      <c r="F4" s="271"/>
      <c r="G4" s="271"/>
    </row>
    <row r="5" spans="1:7">
      <c r="A5" s="279" t="s">
        <v>3</v>
      </c>
      <c r="B5" s="279"/>
      <c r="C5" s="279"/>
      <c r="D5" s="271" t="s">
        <v>49</v>
      </c>
      <c r="E5" s="271"/>
      <c r="F5" s="271"/>
      <c r="G5" s="271"/>
    </row>
    <row r="6" spans="1:7">
      <c r="A6" s="279" t="s">
        <v>4</v>
      </c>
      <c r="B6" s="279"/>
      <c r="C6" s="279"/>
      <c r="D6" s="271" t="s">
        <v>50</v>
      </c>
      <c r="E6" s="271"/>
      <c r="F6" s="271"/>
      <c r="G6" s="271"/>
    </row>
    <row r="7" spans="1:7">
      <c r="A7" s="280" t="s">
        <v>44</v>
      </c>
      <c r="B7" s="281"/>
      <c r="C7" s="282"/>
      <c r="D7" s="283" t="s">
        <v>795</v>
      </c>
      <c r="E7" s="283"/>
      <c r="F7" s="283"/>
      <c r="G7" s="283"/>
    </row>
    <row r="8" spans="1:7">
      <c r="A8" s="288" t="s">
        <v>5</v>
      </c>
      <c r="B8" s="289"/>
      <c r="C8" s="289"/>
      <c r="D8" s="289"/>
      <c r="E8" s="289"/>
      <c r="F8" s="289"/>
      <c r="G8" s="290"/>
    </row>
    <row r="9" spans="1:7">
      <c r="A9" s="264" t="s">
        <v>46</v>
      </c>
      <c r="B9" s="264"/>
      <c r="C9" s="264"/>
      <c r="D9" s="264"/>
      <c r="E9" s="264"/>
      <c r="F9" s="264"/>
      <c r="G9" s="264"/>
    </row>
    <row r="10" spans="1:7">
      <c r="A10" s="255" t="s">
        <v>47</v>
      </c>
      <c r="B10" s="255"/>
      <c r="C10" s="255"/>
      <c r="D10" s="255"/>
      <c r="E10" s="255"/>
      <c r="F10" s="255"/>
      <c r="G10" s="255"/>
    </row>
    <row r="11" spans="1:7">
      <c r="A11" s="271" t="s">
        <v>753</v>
      </c>
      <c r="B11" s="271"/>
      <c r="C11" s="271"/>
      <c r="D11" s="271"/>
      <c r="E11" s="271"/>
      <c r="F11" s="271"/>
      <c r="G11" s="271"/>
    </row>
    <row r="12" spans="1:7">
      <c r="A12" s="271" t="s">
        <v>48</v>
      </c>
      <c r="B12" s="271"/>
      <c r="C12" s="271"/>
      <c r="D12" s="271"/>
      <c r="E12" s="271"/>
      <c r="F12" s="271"/>
      <c r="G12" s="271"/>
    </row>
    <row r="13" spans="1:7">
      <c r="A13" s="271" t="s">
        <v>217</v>
      </c>
      <c r="B13" s="271"/>
      <c r="C13" s="271"/>
      <c r="D13" s="271"/>
      <c r="E13" s="271"/>
      <c r="F13" s="271"/>
      <c r="G13" s="271"/>
    </row>
    <row r="14" spans="1:7">
      <c r="A14" s="264" t="s">
        <v>6</v>
      </c>
      <c r="B14" s="264"/>
      <c r="C14" s="264"/>
      <c r="D14" s="264"/>
      <c r="E14" s="264"/>
      <c r="F14" s="264"/>
      <c r="G14" s="264"/>
    </row>
    <row r="15" spans="1:7">
      <c r="A15" s="255" t="s">
        <v>7</v>
      </c>
      <c r="B15" s="255"/>
      <c r="C15" s="271" t="s">
        <v>45</v>
      </c>
      <c r="D15" s="271"/>
      <c r="E15" s="271"/>
      <c r="F15" s="271"/>
      <c r="G15" s="271"/>
    </row>
    <row r="16" spans="1:7">
      <c r="A16" s="255" t="s">
        <v>8</v>
      </c>
      <c r="B16" s="255"/>
      <c r="C16" s="271" t="s">
        <v>53</v>
      </c>
      <c r="D16" s="271"/>
      <c r="E16" s="271"/>
      <c r="F16" s="271"/>
      <c r="G16" s="271"/>
    </row>
    <row r="17" spans="1:7">
      <c r="A17" s="255" t="s">
        <v>9</v>
      </c>
      <c r="B17" s="255"/>
      <c r="C17" s="271" t="s">
        <v>55</v>
      </c>
      <c r="D17" s="271"/>
      <c r="E17" s="271"/>
      <c r="F17" s="271"/>
      <c r="G17" s="271"/>
    </row>
    <row r="18" spans="1:7">
      <c r="A18" s="255" t="s">
        <v>10</v>
      </c>
      <c r="B18" s="255"/>
      <c r="C18" s="271" t="s">
        <v>54</v>
      </c>
      <c r="D18" s="271"/>
      <c r="E18" s="271"/>
      <c r="F18" s="271"/>
      <c r="G18" s="271"/>
    </row>
    <row r="19" spans="1:7">
      <c r="A19" s="257" t="s">
        <v>11</v>
      </c>
      <c r="B19" s="257"/>
      <c r="C19" s="272"/>
      <c r="D19" s="272"/>
      <c r="E19" s="272"/>
      <c r="F19" s="272"/>
      <c r="G19" s="272"/>
    </row>
    <row r="20" spans="1:7">
      <c r="A20" s="273"/>
      <c r="B20" s="274"/>
      <c r="C20" s="275" t="s">
        <v>12</v>
      </c>
      <c r="D20" s="276"/>
      <c r="E20" s="218" t="s">
        <v>13</v>
      </c>
      <c r="F20" s="218" t="s">
        <v>14</v>
      </c>
      <c r="G20" s="52" t="s">
        <v>15</v>
      </c>
    </row>
    <row r="21" spans="1:7">
      <c r="A21" s="273"/>
      <c r="B21" s="274"/>
      <c r="C21" s="277" t="s">
        <v>16</v>
      </c>
      <c r="D21" s="278"/>
      <c r="E21" s="219" t="s">
        <v>16</v>
      </c>
      <c r="F21" s="219" t="s">
        <v>16</v>
      </c>
      <c r="G21" s="53" t="s">
        <v>17</v>
      </c>
    </row>
    <row r="22" spans="1:7">
      <c r="A22" s="264"/>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257" t="s">
        <v>19</v>
      </c>
      <c r="B24" s="257"/>
      <c r="C24" s="257"/>
      <c r="D24" s="257"/>
      <c r="E24" s="257"/>
      <c r="F24" s="257"/>
      <c r="G24" s="257"/>
    </row>
    <row r="25" spans="1:7">
      <c r="A25" s="270" t="s">
        <v>39</v>
      </c>
      <c r="B25" s="270"/>
      <c r="C25" s="270"/>
      <c r="D25" s="270"/>
      <c r="E25" s="270"/>
      <c r="F25" s="270"/>
      <c r="G25" s="270"/>
    </row>
    <row r="26" spans="1:7">
      <c r="A26" s="265" t="s">
        <v>20</v>
      </c>
      <c r="B26" s="265"/>
      <c r="C26" s="265"/>
      <c r="D26" s="265"/>
      <c r="E26" s="265"/>
      <c r="F26" s="265" t="s">
        <v>21</v>
      </c>
      <c r="G26" s="265"/>
    </row>
    <row r="27" spans="1:7">
      <c r="A27" s="264" t="s">
        <v>22</v>
      </c>
      <c r="B27" s="264" t="s">
        <v>23</v>
      </c>
      <c r="C27" s="264" t="s">
        <v>31</v>
      </c>
      <c r="D27" s="264" t="s">
        <v>24</v>
      </c>
      <c r="E27" s="264" t="s">
        <v>25</v>
      </c>
      <c r="F27" s="216" t="s">
        <v>26</v>
      </c>
      <c r="G27" s="54">
        <v>1</v>
      </c>
    </row>
    <row r="28" spans="1:7">
      <c r="A28" s="264"/>
      <c r="B28" s="264"/>
      <c r="C28" s="264"/>
      <c r="D28" s="264"/>
      <c r="E28" s="264"/>
      <c r="F28" s="118" t="s">
        <v>35</v>
      </c>
      <c r="G28" s="55">
        <v>1</v>
      </c>
    </row>
    <row r="29" spans="1:7">
      <c r="A29" s="264"/>
      <c r="B29" s="264"/>
      <c r="C29" s="264"/>
      <c r="D29" s="264"/>
      <c r="E29" s="264"/>
      <c r="F29" s="216" t="s">
        <v>27</v>
      </c>
      <c r="G29" s="54" t="s">
        <v>92</v>
      </c>
    </row>
    <row r="30" spans="1:7">
      <c r="A30" s="264"/>
      <c r="B30" s="264"/>
      <c r="C30" s="264"/>
      <c r="D30" s="264"/>
      <c r="E30" s="264"/>
      <c r="F30" s="118" t="s">
        <v>36</v>
      </c>
      <c r="G30" s="55" t="s">
        <v>92</v>
      </c>
    </row>
    <row r="31" spans="1:7">
      <c r="A31" s="264"/>
      <c r="B31" s="264"/>
      <c r="C31" s="264"/>
      <c r="D31" s="264"/>
      <c r="E31" s="264"/>
      <c r="F31" s="216" t="s">
        <v>28</v>
      </c>
      <c r="G31" s="56" t="s">
        <v>92</v>
      </c>
    </row>
    <row r="32" spans="1:7" ht="115.5">
      <c r="A32" s="217" t="s">
        <v>765</v>
      </c>
      <c r="B32" s="217" t="s">
        <v>794</v>
      </c>
      <c r="C32" s="217" t="s">
        <v>175</v>
      </c>
      <c r="D32" s="217" t="s">
        <v>72</v>
      </c>
      <c r="E32" s="217" t="s">
        <v>220</v>
      </c>
      <c r="F32" s="216" t="s">
        <v>40</v>
      </c>
      <c r="G32" s="57" t="s">
        <v>92</v>
      </c>
    </row>
    <row r="33" spans="1:13">
      <c r="A33" s="265" t="s">
        <v>41</v>
      </c>
      <c r="B33" s="265"/>
      <c r="C33" s="265"/>
      <c r="D33" s="265"/>
      <c r="E33" s="265"/>
      <c r="F33" s="265"/>
      <c r="G33" s="265"/>
    </row>
    <row r="34" spans="1:13">
      <c r="A34" s="265" t="s">
        <v>20</v>
      </c>
      <c r="B34" s="265"/>
      <c r="C34" s="265"/>
      <c r="D34" s="265"/>
      <c r="E34" s="265"/>
      <c r="F34" s="265" t="s">
        <v>21</v>
      </c>
      <c r="G34" s="265"/>
    </row>
    <row r="35" spans="1:13">
      <c r="A35" s="264" t="s">
        <v>22</v>
      </c>
      <c r="B35" s="264" t="s">
        <v>23</v>
      </c>
      <c r="C35" s="264" t="s">
        <v>31</v>
      </c>
      <c r="D35" s="264" t="s">
        <v>24</v>
      </c>
      <c r="E35" s="264" t="s">
        <v>25</v>
      </c>
      <c r="F35" s="216" t="s">
        <v>26</v>
      </c>
      <c r="G35" s="61">
        <v>75</v>
      </c>
    </row>
    <row r="36" spans="1:13">
      <c r="A36" s="264"/>
      <c r="B36" s="264"/>
      <c r="C36" s="264"/>
      <c r="D36" s="264"/>
      <c r="E36" s="264"/>
      <c r="F36" s="118" t="s">
        <v>35</v>
      </c>
      <c r="G36" s="61">
        <v>80</v>
      </c>
    </row>
    <row r="37" spans="1:13">
      <c r="A37" s="264"/>
      <c r="B37" s="264"/>
      <c r="C37" s="264"/>
      <c r="D37" s="264"/>
      <c r="E37" s="264"/>
      <c r="F37" s="118" t="s">
        <v>27</v>
      </c>
      <c r="G37" s="61" t="s">
        <v>92</v>
      </c>
    </row>
    <row r="38" spans="1:13">
      <c r="A38" s="264"/>
      <c r="B38" s="264"/>
      <c r="C38" s="264"/>
      <c r="D38" s="264"/>
      <c r="E38" s="264"/>
      <c r="F38" s="118" t="s">
        <v>36</v>
      </c>
      <c r="G38" s="61" t="s">
        <v>92</v>
      </c>
    </row>
    <row r="39" spans="1:13">
      <c r="A39" s="264"/>
      <c r="B39" s="264"/>
      <c r="C39" s="264"/>
      <c r="D39" s="264"/>
      <c r="E39" s="264"/>
      <c r="F39" s="118" t="s">
        <v>28</v>
      </c>
      <c r="G39" s="55" t="s">
        <v>92</v>
      </c>
    </row>
    <row r="40" spans="1:13" ht="99">
      <c r="A40" s="217" t="s">
        <v>756</v>
      </c>
      <c r="B40" s="226" t="s">
        <v>793</v>
      </c>
      <c r="C40" s="217" t="s">
        <v>792</v>
      </c>
      <c r="D40" s="217" t="s">
        <v>86</v>
      </c>
      <c r="E40" s="217" t="s">
        <v>220</v>
      </c>
      <c r="F40" s="118" t="s">
        <v>38</v>
      </c>
      <c r="G40" s="57" t="s">
        <v>92</v>
      </c>
    </row>
    <row r="41" spans="1:13" s="1" customFormat="1">
      <c r="A41" s="265" t="s">
        <v>42</v>
      </c>
      <c r="B41" s="265"/>
      <c r="C41" s="265"/>
      <c r="D41" s="265"/>
      <c r="E41" s="265"/>
      <c r="F41" s="265"/>
      <c r="G41" s="265"/>
      <c r="I41" s="2"/>
      <c r="J41" s="2"/>
      <c r="K41" s="2"/>
      <c r="L41" s="2"/>
      <c r="M41" s="2"/>
    </row>
    <row r="42" spans="1:13" s="1" customFormat="1">
      <c r="A42" s="265" t="s">
        <v>20</v>
      </c>
      <c r="B42" s="265"/>
      <c r="C42" s="265"/>
      <c r="D42" s="265"/>
      <c r="E42" s="265"/>
      <c r="F42" s="265" t="s">
        <v>21</v>
      </c>
      <c r="G42" s="265"/>
      <c r="I42" s="2"/>
      <c r="J42" s="2"/>
      <c r="K42" s="2"/>
      <c r="L42" s="2"/>
      <c r="M42" s="2"/>
    </row>
    <row r="43" spans="1:13">
      <c r="A43" s="264" t="s">
        <v>22</v>
      </c>
      <c r="B43" s="264" t="s">
        <v>23</v>
      </c>
      <c r="C43" s="264" t="s">
        <v>31</v>
      </c>
      <c r="D43" s="264" t="s">
        <v>24</v>
      </c>
      <c r="E43" s="264" t="s">
        <v>25</v>
      </c>
      <c r="F43" s="118" t="s">
        <v>26</v>
      </c>
      <c r="G43" s="55">
        <v>80</v>
      </c>
    </row>
    <row r="44" spans="1:13">
      <c r="A44" s="264"/>
      <c r="B44" s="264"/>
      <c r="C44" s="264"/>
      <c r="D44" s="264"/>
      <c r="E44" s="264"/>
      <c r="F44" s="118" t="s">
        <v>35</v>
      </c>
      <c r="G44" s="55">
        <v>80</v>
      </c>
    </row>
    <row r="45" spans="1:13">
      <c r="A45" s="264"/>
      <c r="B45" s="264"/>
      <c r="C45" s="264"/>
      <c r="D45" s="264"/>
      <c r="E45" s="264"/>
      <c r="F45" s="118" t="s">
        <v>27</v>
      </c>
      <c r="G45" s="55" t="s">
        <v>92</v>
      </c>
    </row>
    <row r="46" spans="1:13">
      <c r="A46" s="264"/>
      <c r="B46" s="264"/>
      <c r="C46" s="264"/>
      <c r="D46" s="264"/>
      <c r="E46" s="264"/>
      <c r="F46" s="118" t="s">
        <v>36</v>
      </c>
      <c r="G46" s="122" t="s">
        <v>92</v>
      </c>
    </row>
    <row r="47" spans="1:13">
      <c r="A47" s="264"/>
      <c r="B47" s="264"/>
      <c r="C47" s="264"/>
      <c r="D47" s="264"/>
      <c r="E47" s="264"/>
      <c r="F47" s="118" t="s">
        <v>28</v>
      </c>
      <c r="G47" s="61" t="s">
        <v>92</v>
      </c>
    </row>
    <row r="48" spans="1:13" ht="49.5">
      <c r="A48" s="217" t="s">
        <v>764</v>
      </c>
      <c r="B48" s="120" t="s">
        <v>791</v>
      </c>
      <c r="C48" s="217" t="s">
        <v>790</v>
      </c>
      <c r="D48" s="62" t="s">
        <v>86</v>
      </c>
      <c r="E48" s="217" t="s">
        <v>236</v>
      </c>
      <c r="F48" s="118" t="s">
        <v>38</v>
      </c>
      <c r="G48" s="125" t="s">
        <v>92</v>
      </c>
    </row>
    <row r="49" spans="1:13">
      <c r="A49" s="264" t="s">
        <v>22</v>
      </c>
      <c r="B49" s="264" t="s">
        <v>23</v>
      </c>
      <c r="C49" s="264" t="s">
        <v>31</v>
      </c>
      <c r="D49" s="264" t="s">
        <v>24</v>
      </c>
      <c r="E49" s="264" t="s">
        <v>25</v>
      </c>
      <c r="F49" s="118" t="s">
        <v>26</v>
      </c>
      <c r="G49" s="61">
        <v>75</v>
      </c>
    </row>
    <row r="50" spans="1:13">
      <c r="A50" s="264"/>
      <c r="B50" s="264"/>
      <c r="C50" s="264"/>
      <c r="D50" s="264"/>
      <c r="E50" s="264"/>
      <c r="F50" s="118" t="s">
        <v>35</v>
      </c>
      <c r="G50" s="61">
        <v>80</v>
      </c>
    </row>
    <row r="51" spans="1:13">
      <c r="A51" s="264"/>
      <c r="B51" s="264"/>
      <c r="C51" s="264"/>
      <c r="D51" s="264"/>
      <c r="E51" s="264"/>
      <c r="F51" s="118" t="s">
        <v>27</v>
      </c>
      <c r="G51" s="55" t="s">
        <v>92</v>
      </c>
    </row>
    <row r="52" spans="1:13">
      <c r="A52" s="264"/>
      <c r="B52" s="264"/>
      <c r="C52" s="264"/>
      <c r="D52" s="264"/>
      <c r="E52" s="264"/>
      <c r="F52" s="118" t="s">
        <v>36</v>
      </c>
      <c r="G52" s="122" t="s">
        <v>92</v>
      </c>
    </row>
    <row r="53" spans="1:13">
      <c r="A53" s="264"/>
      <c r="B53" s="264"/>
      <c r="C53" s="264"/>
      <c r="D53" s="264"/>
      <c r="E53" s="264"/>
      <c r="F53" s="118" t="s">
        <v>28</v>
      </c>
      <c r="G53" s="61" t="s">
        <v>92</v>
      </c>
    </row>
    <row r="54" spans="1:13" ht="82.5">
      <c r="A54" s="217" t="s">
        <v>755</v>
      </c>
      <c r="B54" s="120" t="s">
        <v>789</v>
      </c>
      <c r="C54" s="217" t="s">
        <v>788</v>
      </c>
      <c r="D54" s="62" t="s">
        <v>86</v>
      </c>
      <c r="E54" s="217" t="s">
        <v>236</v>
      </c>
      <c r="F54" s="118" t="s">
        <v>38</v>
      </c>
      <c r="G54" s="125" t="s">
        <v>92</v>
      </c>
    </row>
    <row r="55" spans="1:13" s="1" customFormat="1">
      <c r="A55" s="265" t="s">
        <v>43</v>
      </c>
      <c r="B55" s="265"/>
      <c r="C55" s="265"/>
      <c r="D55" s="265"/>
      <c r="E55" s="265"/>
      <c r="F55" s="265"/>
      <c r="G55" s="265"/>
      <c r="I55" s="2"/>
      <c r="J55" s="2"/>
      <c r="K55" s="2"/>
      <c r="L55" s="2"/>
      <c r="M55" s="2"/>
    </row>
    <row r="56" spans="1:13" s="1" customFormat="1">
      <c r="A56" s="265" t="s">
        <v>20</v>
      </c>
      <c r="B56" s="265"/>
      <c r="C56" s="265"/>
      <c r="D56" s="265"/>
      <c r="E56" s="265"/>
      <c r="F56" s="265" t="s">
        <v>21</v>
      </c>
      <c r="G56" s="265"/>
      <c r="I56" s="2"/>
      <c r="J56" s="2"/>
      <c r="K56" s="2"/>
      <c r="L56" s="2"/>
      <c r="M56" s="2"/>
    </row>
    <row r="57" spans="1:13" s="1" customFormat="1">
      <c r="A57" s="264" t="s">
        <v>22</v>
      </c>
      <c r="B57" s="264" t="s">
        <v>23</v>
      </c>
      <c r="C57" s="264" t="s">
        <v>31</v>
      </c>
      <c r="D57" s="264" t="s">
        <v>24</v>
      </c>
      <c r="E57" s="264" t="s">
        <v>25</v>
      </c>
      <c r="F57" s="118" t="s">
        <v>26</v>
      </c>
      <c r="G57" s="61">
        <v>90</v>
      </c>
      <c r="I57" s="2"/>
      <c r="J57" s="2"/>
      <c r="K57" s="2"/>
      <c r="L57" s="2"/>
      <c r="M57" s="2"/>
    </row>
    <row r="58" spans="1:13" s="1" customFormat="1">
      <c r="A58" s="264"/>
      <c r="B58" s="264"/>
      <c r="C58" s="264"/>
      <c r="D58" s="264"/>
      <c r="E58" s="264"/>
      <c r="F58" s="118" t="s">
        <v>35</v>
      </c>
      <c r="G58" s="55">
        <v>90</v>
      </c>
      <c r="I58" s="2"/>
      <c r="J58" s="2"/>
      <c r="K58" s="2"/>
      <c r="L58" s="2"/>
      <c r="M58" s="2"/>
    </row>
    <row r="59" spans="1:13" s="1" customFormat="1">
      <c r="A59" s="264"/>
      <c r="B59" s="264"/>
      <c r="C59" s="264"/>
      <c r="D59" s="264"/>
      <c r="E59" s="264"/>
      <c r="F59" s="118" t="s">
        <v>27</v>
      </c>
      <c r="G59" s="55" t="s">
        <v>92</v>
      </c>
      <c r="I59" s="2"/>
      <c r="J59" s="2"/>
      <c r="K59" s="2"/>
      <c r="L59" s="2"/>
      <c r="M59" s="2"/>
    </row>
    <row r="60" spans="1:13" s="1" customFormat="1">
      <c r="A60" s="264"/>
      <c r="B60" s="264"/>
      <c r="C60" s="264"/>
      <c r="D60" s="264"/>
      <c r="E60" s="264"/>
      <c r="F60" s="118" t="s">
        <v>36</v>
      </c>
      <c r="G60" s="122" t="s">
        <v>92</v>
      </c>
      <c r="I60" s="2"/>
      <c r="J60" s="2"/>
      <c r="K60" s="2"/>
      <c r="L60" s="2"/>
      <c r="M60" s="2"/>
    </row>
    <row r="61" spans="1:13" s="1" customFormat="1">
      <c r="A61" s="264"/>
      <c r="B61" s="264"/>
      <c r="C61" s="264"/>
      <c r="D61" s="264"/>
      <c r="E61" s="264"/>
      <c r="F61" s="118" t="s">
        <v>28</v>
      </c>
      <c r="G61" s="61" t="s">
        <v>92</v>
      </c>
      <c r="I61" s="2"/>
      <c r="J61" s="2"/>
      <c r="K61" s="2"/>
      <c r="L61" s="2"/>
      <c r="M61" s="2"/>
    </row>
    <row r="62" spans="1:13" s="1" customFormat="1" ht="53.25" customHeight="1">
      <c r="A62" s="217" t="s">
        <v>763</v>
      </c>
      <c r="B62" s="217" t="s">
        <v>787</v>
      </c>
      <c r="C62" s="217" t="s">
        <v>786</v>
      </c>
      <c r="D62" s="217" t="s">
        <v>785</v>
      </c>
      <c r="E62" s="217" t="s">
        <v>665</v>
      </c>
      <c r="F62" s="118" t="s">
        <v>38</v>
      </c>
      <c r="G62" s="125" t="s">
        <v>92</v>
      </c>
      <c r="I62" s="2"/>
      <c r="J62" s="2"/>
      <c r="K62" s="2"/>
      <c r="L62" s="2"/>
      <c r="M62" s="2"/>
    </row>
    <row r="63" spans="1:13" s="1" customFormat="1">
      <c r="A63" s="264" t="s">
        <v>22</v>
      </c>
      <c r="B63" s="264" t="s">
        <v>23</v>
      </c>
      <c r="C63" s="264" t="s">
        <v>31</v>
      </c>
      <c r="D63" s="264" t="s">
        <v>24</v>
      </c>
      <c r="E63" s="264" t="s">
        <v>25</v>
      </c>
      <c r="F63" s="118" t="s">
        <v>26</v>
      </c>
      <c r="G63" s="61">
        <v>80</v>
      </c>
      <c r="I63" s="2"/>
      <c r="J63" s="2"/>
      <c r="K63" s="2"/>
      <c r="L63" s="2"/>
      <c r="M63" s="2"/>
    </row>
    <row r="64" spans="1:13" s="1" customFormat="1">
      <c r="A64" s="264"/>
      <c r="B64" s="264"/>
      <c r="C64" s="264"/>
      <c r="D64" s="264"/>
      <c r="E64" s="264"/>
      <c r="F64" s="118" t="s">
        <v>35</v>
      </c>
      <c r="G64" s="61">
        <v>80</v>
      </c>
      <c r="I64" s="2"/>
      <c r="J64" s="2"/>
      <c r="K64" s="2"/>
      <c r="L64" s="2"/>
      <c r="M64" s="2"/>
    </row>
    <row r="65" spans="1:13" s="1" customFormat="1">
      <c r="A65" s="264"/>
      <c r="B65" s="264"/>
      <c r="C65" s="264"/>
      <c r="D65" s="264"/>
      <c r="E65" s="264"/>
      <c r="F65" s="118" t="s">
        <v>27</v>
      </c>
      <c r="G65" s="61">
        <v>40</v>
      </c>
      <c r="I65" s="2"/>
      <c r="J65" s="2"/>
      <c r="K65" s="2"/>
      <c r="L65" s="2"/>
      <c r="M65" s="2"/>
    </row>
    <row r="66" spans="1:13" s="1" customFormat="1">
      <c r="A66" s="264"/>
      <c r="B66" s="264"/>
      <c r="C66" s="264"/>
      <c r="D66" s="264"/>
      <c r="E66" s="264"/>
      <c r="F66" s="118" t="s">
        <v>36</v>
      </c>
      <c r="G66" s="122">
        <v>40</v>
      </c>
      <c r="I66" s="2"/>
      <c r="J66" s="2"/>
      <c r="K66" s="2"/>
      <c r="L66" s="2"/>
      <c r="M66" s="2"/>
    </row>
    <row r="67" spans="1:13" s="1" customFormat="1">
      <c r="A67" s="264"/>
      <c r="B67" s="264"/>
      <c r="C67" s="264"/>
      <c r="D67" s="264"/>
      <c r="E67" s="264"/>
      <c r="F67" s="118" t="s">
        <v>28</v>
      </c>
      <c r="G67" s="55">
        <v>83</v>
      </c>
      <c r="I67" s="2"/>
      <c r="J67" s="2"/>
      <c r="K67" s="2"/>
      <c r="L67" s="2"/>
      <c r="M67" s="2"/>
    </row>
    <row r="68" spans="1:13" s="1" customFormat="1" ht="49.5">
      <c r="A68" s="63" t="s">
        <v>762</v>
      </c>
      <c r="B68" s="63" t="s">
        <v>784</v>
      </c>
      <c r="C68" s="63" t="s">
        <v>783</v>
      </c>
      <c r="D68" s="63" t="s">
        <v>86</v>
      </c>
      <c r="E68" s="217" t="s">
        <v>240</v>
      </c>
      <c r="F68" s="118" t="s">
        <v>38</v>
      </c>
      <c r="G68" s="125">
        <f>(G67*100)/G64</f>
        <v>103.75</v>
      </c>
      <c r="I68" s="2"/>
      <c r="J68" s="2"/>
      <c r="K68" s="2"/>
      <c r="L68" s="2"/>
      <c r="M68" s="2"/>
    </row>
    <row r="69" spans="1:13" s="1" customFormat="1">
      <c r="A69" s="263" t="s">
        <v>22</v>
      </c>
      <c r="B69" s="263" t="s">
        <v>23</v>
      </c>
      <c r="C69" s="263" t="s">
        <v>31</v>
      </c>
      <c r="D69" s="263" t="s">
        <v>24</v>
      </c>
      <c r="E69" s="264" t="s">
        <v>25</v>
      </c>
      <c r="F69" s="118" t="s">
        <v>26</v>
      </c>
      <c r="G69" s="61">
        <v>5</v>
      </c>
      <c r="I69" s="2"/>
      <c r="J69" s="2"/>
      <c r="K69" s="2"/>
      <c r="L69" s="2"/>
      <c r="M69" s="2"/>
    </row>
    <row r="70" spans="1:13" s="1" customFormat="1">
      <c r="A70" s="263"/>
      <c r="B70" s="263"/>
      <c r="C70" s="263"/>
      <c r="D70" s="263"/>
      <c r="E70" s="264"/>
      <c r="F70" s="118" t="s">
        <v>35</v>
      </c>
      <c r="G70" s="61">
        <v>5</v>
      </c>
      <c r="I70" s="2"/>
      <c r="J70" s="2"/>
      <c r="K70" s="2"/>
      <c r="L70" s="2"/>
      <c r="M70" s="2"/>
    </row>
    <row r="71" spans="1:13" s="1" customFormat="1">
      <c r="A71" s="263"/>
      <c r="B71" s="263"/>
      <c r="C71" s="263"/>
      <c r="D71" s="263"/>
      <c r="E71" s="264"/>
      <c r="F71" s="118" t="s">
        <v>27</v>
      </c>
      <c r="G71" s="61">
        <v>4</v>
      </c>
      <c r="I71" s="2"/>
      <c r="J71" s="2"/>
      <c r="K71" s="2"/>
      <c r="L71" s="2"/>
      <c r="M71" s="2"/>
    </row>
    <row r="72" spans="1:13" s="1" customFormat="1">
      <c r="A72" s="263"/>
      <c r="B72" s="263"/>
      <c r="C72" s="263"/>
      <c r="D72" s="263"/>
      <c r="E72" s="264"/>
      <c r="F72" s="118" t="s">
        <v>36</v>
      </c>
      <c r="G72" s="122">
        <v>4</v>
      </c>
      <c r="I72" s="2"/>
      <c r="J72" s="2"/>
      <c r="K72" s="2"/>
      <c r="L72" s="2"/>
      <c r="M72" s="2"/>
    </row>
    <row r="73" spans="1:13" s="1" customFormat="1">
      <c r="A73" s="263"/>
      <c r="B73" s="263"/>
      <c r="C73" s="263"/>
      <c r="D73" s="263"/>
      <c r="E73" s="264"/>
      <c r="F73" s="118" t="s">
        <v>28</v>
      </c>
      <c r="G73" s="61">
        <v>2</v>
      </c>
      <c r="I73" s="2"/>
      <c r="J73" s="2"/>
      <c r="K73" s="2"/>
      <c r="L73" s="2"/>
      <c r="M73" s="2"/>
    </row>
    <row r="74" spans="1:13" s="1" customFormat="1" ht="52.5" customHeight="1">
      <c r="A74" s="63" t="s">
        <v>761</v>
      </c>
      <c r="B74" s="63" t="s">
        <v>782</v>
      </c>
      <c r="C74" s="63" t="s">
        <v>781</v>
      </c>
      <c r="D74" s="63" t="s">
        <v>780</v>
      </c>
      <c r="E74" s="217" t="s">
        <v>240</v>
      </c>
      <c r="F74" s="118" t="s">
        <v>38</v>
      </c>
      <c r="G74" s="230">
        <f>(G73*100)/G70</f>
        <v>40</v>
      </c>
      <c r="I74" s="2"/>
      <c r="J74" s="2"/>
      <c r="K74" s="2"/>
      <c r="L74" s="2"/>
      <c r="M74" s="2"/>
    </row>
    <row r="75" spans="1:13" s="1" customFormat="1">
      <c r="A75" s="263" t="s">
        <v>22</v>
      </c>
      <c r="B75" s="263" t="s">
        <v>23</v>
      </c>
      <c r="C75" s="263" t="s">
        <v>31</v>
      </c>
      <c r="D75" s="263" t="s">
        <v>24</v>
      </c>
      <c r="E75" s="264" t="s">
        <v>25</v>
      </c>
      <c r="F75" s="118" t="s">
        <v>26</v>
      </c>
      <c r="G75" s="61">
        <v>80</v>
      </c>
      <c r="I75" s="2"/>
      <c r="J75" s="2"/>
      <c r="K75" s="2"/>
      <c r="L75" s="2"/>
      <c r="M75" s="2"/>
    </row>
    <row r="76" spans="1:13" s="1" customFormat="1">
      <c r="A76" s="263"/>
      <c r="B76" s="263"/>
      <c r="C76" s="263"/>
      <c r="D76" s="263"/>
      <c r="E76" s="264"/>
      <c r="F76" s="118" t="s">
        <v>35</v>
      </c>
      <c r="G76" s="61">
        <v>80</v>
      </c>
      <c r="I76" s="2"/>
      <c r="J76" s="2"/>
      <c r="K76" s="2"/>
      <c r="L76" s="2"/>
      <c r="M76" s="2"/>
    </row>
    <row r="77" spans="1:13" s="1" customFormat="1">
      <c r="A77" s="263"/>
      <c r="B77" s="263"/>
      <c r="C77" s="263"/>
      <c r="D77" s="263"/>
      <c r="E77" s="264"/>
      <c r="F77" s="118" t="s">
        <v>27</v>
      </c>
      <c r="G77" s="55" t="s">
        <v>92</v>
      </c>
      <c r="I77" s="2"/>
      <c r="J77" s="2"/>
      <c r="K77" s="2"/>
      <c r="L77" s="2"/>
      <c r="M77" s="2"/>
    </row>
    <row r="78" spans="1:13" s="1" customFormat="1">
      <c r="A78" s="263"/>
      <c r="B78" s="263"/>
      <c r="C78" s="263"/>
      <c r="D78" s="263"/>
      <c r="E78" s="264"/>
      <c r="F78" s="118" t="s">
        <v>36</v>
      </c>
      <c r="G78" s="122" t="s">
        <v>92</v>
      </c>
      <c r="I78" s="2"/>
      <c r="J78" s="2"/>
      <c r="K78" s="2"/>
      <c r="L78" s="2"/>
      <c r="M78" s="2"/>
    </row>
    <row r="79" spans="1:13" s="1" customFormat="1">
      <c r="A79" s="263"/>
      <c r="B79" s="263"/>
      <c r="C79" s="263"/>
      <c r="D79" s="263"/>
      <c r="E79" s="264"/>
      <c r="F79" s="118" t="s">
        <v>28</v>
      </c>
      <c r="G79" s="61" t="s">
        <v>92</v>
      </c>
      <c r="I79" s="2"/>
      <c r="J79" s="2"/>
      <c r="K79" s="2"/>
      <c r="L79" s="2"/>
      <c r="M79" s="2"/>
    </row>
    <row r="80" spans="1:13" s="1" customFormat="1" ht="57.75" customHeight="1">
      <c r="A80" s="63" t="s">
        <v>760</v>
      </c>
      <c r="B80" s="63" t="s">
        <v>779</v>
      </c>
      <c r="C80" s="63" t="s">
        <v>778</v>
      </c>
      <c r="D80" s="63" t="s">
        <v>86</v>
      </c>
      <c r="E80" s="217" t="s">
        <v>236</v>
      </c>
      <c r="F80" s="118" t="s">
        <v>38</v>
      </c>
      <c r="G80" s="125" t="s">
        <v>92</v>
      </c>
      <c r="I80" s="2"/>
      <c r="J80" s="2"/>
      <c r="K80" s="2"/>
      <c r="L80" s="2"/>
      <c r="M80" s="2"/>
    </row>
    <row r="81" spans="1:13" s="1" customFormat="1">
      <c r="A81" s="263" t="s">
        <v>22</v>
      </c>
      <c r="B81" s="263" t="s">
        <v>23</v>
      </c>
      <c r="C81" s="263" t="s">
        <v>31</v>
      </c>
      <c r="D81" s="263" t="s">
        <v>24</v>
      </c>
      <c r="E81" s="264" t="s">
        <v>25</v>
      </c>
      <c r="F81" s="118" t="s">
        <v>26</v>
      </c>
      <c r="G81" s="61">
        <v>80</v>
      </c>
      <c r="I81" s="2"/>
      <c r="J81" s="2"/>
      <c r="K81" s="2"/>
      <c r="L81" s="2"/>
      <c r="M81" s="2"/>
    </row>
    <row r="82" spans="1:13" s="1" customFormat="1">
      <c r="A82" s="263"/>
      <c r="B82" s="263"/>
      <c r="C82" s="263"/>
      <c r="D82" s="263"/>
      <c r="E82" s="264"/>
      <c r="F82" s="118" t="s">
        <v>35</v>
      </c>
      <c r="G82" s="61">
        <v>100</v>
      </c>
      <c r="I82" s="2"/>
      <c r="J82" s="2"/>
      <c r="K82" s="2"/>
      <c r="L82" s="2"/>
      <c r="M82" s="2"/>
    </row>
    <row r="83" spans="1:13" s="1" customFormat="1">
      <c r="A83" s="263"/>
      <c r="B83" s="263"/>
      <c r="C83" s="263"/>
      <c r="D83" s="263"/>
      <c r="E83" s="264"/>
      <c r="F83" s="118" t="s">
        <v>27</v>
      </c>
      <c r="G83" s="61" t="s">
        <v>92</v>
      </c>
      <c r="I83" s="2"/>
      <c r="J83" s="2"/>
      <c r="K83" s="2"/>
      <c r="L83" s="2"/>
      <c r="M83" s="2"/>
    </row>
    <row r="84" spans="1:13" s="1" customFormat="1">
      <c r="A84" s="263"/>
      <c r="B84" s="263"/>
      <c r="C84" s="263"/>
      <c r="D84" s="263"/>
      <c r="E84" s="264"/>
      <c r="F84" s="118" t="s">
        <v>36</v>
      </c>
      <c r="G84" s="122" t="s">
        <v>92</v>
      </c>
      <c r="I84" s="2"/>
      <c r="J84" s="2"/>
      <c r="K84" s="2"/>
      <c r="L84" s="2"/>
      <c r="M84" s="2"/>
    </row>
    <row r="85" spans="1:13" s="1" customFormat="1">
      <c r="A85" s="263"/>
      <c r="B85" s="263"/>
      <c r="C85" s="263"/>
      <c r="D85" s="263"/>
      <c r="E85" s="264"/>
      <c r="F85" s="118" t="s">
        <v>28</v>
      </c>
      <c r="G85" s="61" t="s">
        <v>92</v>
      </c>
      <c r="I85" s="2"/>
      <c r="J85" s="2"/>
      <c r="K85" s="2"/>
      <c r="L85" s="2"/>
      <c r="M85" s="2"/>
    </row>
    <row r="86" spans="1:13" s="1" customFormat="1" ht="66">
      <c r="A86" s="63" t="s">
        <v>754</v>
      </c>
      <c r="B86" s="63" t="s">
        <v>777</v>
      </c>
      <c r="C86" s="63" t="s">
        <v>776</v>
      </c>
      <c r="D86" s="63" t="s">
        <v>86</v>
      </c>
      <c r="E86" s="217" t="s">
        <v>665</v>
      </c>
      <c r="F86" s="118" t="s">
        <v>38</v>
      </c>
      <c r="G86" s="111" t="s">
        <v>92</v>
      </c>
      <c r="I86" s="2"/>
      <c r="J86" s="2"/>
      <c r="K86" s="2"/>
      <c r="L86" s="2"/>
      <c r="M86" s="2"/>
    </row>
    <row r="87" spans="1:13" s="1" customFormat="1">
      <c r="A87" s="264" t="s">
        <v>22</v>
      </c>
      <c r="B87" s="264" t="s">
        <v>23</v>
      </c>
      <c r="C87" s="264" t="s">
        <v>31</v>
      </c>
      <c r="D87" s="264" t="s">
        <v>24</v>
      </c>
      <c r="E87" s="264" t="s">
        <v>25</v>
      </c>
      <c r="F87" s="118" t="s">
        <v>26</v>
      </c>
      <c r="G87" s="61">
        <v>8</v>
      </c>
      <c r="I87" s="2"/>
      <c r="J87" s="2"/>
      <c r="K87" s="2"/>
      <c r="L87" s="2"/>
      <c r="M87" s="2"/>
    </row>
    <row r="88" spans="1:13" s="1" customFormat="1">
      <c r="A88" s="264"/>
      <c r="B88" s="264"/>
      <c r="C88" s="264"/>
      <c r="D88" s="264"/>
      <c r="E88" s="264"/>
      <c r="F88" s="118" t="s">
        <v>35</v>
      </c>
      <c r="G88" s="61">
        <v>8</v>
      </c>
      <c r="I88" s="2"/>
      <c r="J88" s="2"/>
      <c r="K88" s="2"/>
      <c r="L88" s="2"/>
      <c r="M88" s="2"/>
    </row>
    <row r="89" spans="1:13">
      <c r="A89" s="264"/>
      <c r="B89" s="264"/>
      <c r="C89" s="264"/>
      <c r="D89" s="264"/>
      <c r="E89" s="264"/>
      <c r="F89" s="118" t="s">
        <v>27</v>
      </c>
      <c r="G89" s="61">
        <v>4</v>
      </c>
    </row>
    <row r="90" spans="1:13">
      <c r="A90" s="264"/>
      <c r="B90" s="264"/>
      <c r="C90" s="264"/>
      <c r="D90" s="264"/>
      <c r="E90" s="264"/>
      <c r="F90" s="118" t="s">
        <v>36</v>
      </c>
      <c r="G90" s="122">
        <v>4</v>
      </c>
    </row>
    <row r="91" spans="1:13">
      <c r="A91" s="264"/>
      <c r="B91" s="264"/>
      <c r="C91" s="264"/>
      <c r="D91" s="264"/>
      <c r="E91" s="264"/>
      <c r="F91" s="118" t="s">
        <v>28</v>
      </c>
      <c r="G91" s="61">
        <v>4</v>
      </c>
    </row>
    <row r="92" spans="1:13" ht="33">
      <c r="A92" s="217" t="s">
        <v>759</v>
      </c>
      <c r="B92" s="217" t="s">
        <v>775</v>
      </c>
      <c r="C92" s="217" t="s">
        <v>759</v>
      </c>
      <c r="D92" s="217" t="s">
        <v>774</v>
      </c>
      <c r="E92" s="217" t="s">
        <v>240</v>
      </c>
      <c r="F92" s="118" t="s">
        <v>38</v>
      </c>
      <c r="G92" s="68">
        <f>(G91*100)/G88</f>
        <v>50</v>
      </c>
    </row>
    <row r="93" spans="1:13">
      <c r="A93" s="264" t="s">
        <v>22</v>
      </c>
      <c r="B93" s="264" t="s">
        <v>23</v>
      </c>
      <c r="C93" s="264" t="s">
        <v>31</v>
      </c>
      <c r="D93" s="264" t="s">
        <v>24</v>
      </c>
      <c r="E93" s="264" t="s">
        <v>25</v>
      </c>
      <c r="F93" s="118" t="s">
        <v>26</v>
      </c>
      <c r="G93" s="61">
        <v>4</v>
      </c>
    </row>
    <row r="94" spans="1:13">
      <c r="A94" s="264"/>
      <c r="B94" s="264"/>
      <c r="C94" s="264"/>
      <c r="D94" s="264"/>
      <c r="E94" s="264"/>
      <c r="F94" s="118" t="s">
        <v>35</v>
      </c>
      <c r="G94" s="61">
        <v>4</v>
      </c>
    </row>
    <row r="95" spans="1:13">
      <c r="A95" s="264"/>
      <c r="B95" s="264"/>
      <c r="C95" s="264"/>
      <c r="D95" s="264"/>
      <c r="E95" s="264"/>
      <c r="F95" s="118" t="s">
        <v>27</v>
      </c>
      <c r="G95" s="61">
        <v>3</v>
      </c>
    </row>
    <row r="96" spans="1:13">
      <c r="A96" s="264"/>
      <c r="B96" s="264"/>
      <c r="C96" s="264"/>
      <c r="D96" s="264"/>
      <c r="E96" s="264"/>
      <c r="F96" s="118" t="s">
        <v>36</v>
      </c>
      <c r="G96" s="122">
        <v>3</v>
      </c>
    </row>
    <row r="97" spans="1:13">
      <c r="A97" s="264"/>
      <c r="B97" s="264"/>
      <c r="C97" s="264"/>
      <c r="D97" s="264"/>
      <c r="E97" s="264"/>
      <c r="F97" s="118" t="s">
        <v>28</v>
      </c>
      <c r="G97" s="61">
        <v>3</v>
      </c>
      <c r="H97" s="121"/>
    </row>
    <row r="98" spans="1:13" ht="33">
      <c r="A98" s="63" t="s">
        <v>758</v>
      </c>
      <c r="B98" s="63" t="s">
        <v>773</v>
      </c>
      <c r="C98" s="63" t="s">
        <v>772</v>
      </c>
      <c r="D98" s="63" t="s">
        <v>771</v>
      </c>
      <c r="E98" s="217" t="s">
        <v>240</v>
      </c>
      <c r="F98" s="118" t="s">
        <v>38</v>
      </c>
      <c r="G98" s="68">
        <f>(G97*100)/G94</f>
        <v>75</v>
      </c>
    </row>
    <row r="99" spans="1:13">
      <c r="A99" s="263" t="s">
        <v>22</v>
      </c>
      <c r="B99" s="263" t="s">
        <v>23</v>
      </c>
      <c r="C99" s="263" t="s">
        <v>31</v>
      </c>
      <c r="D99" s="263" t="s">
        <v>24</v>
      </c>
      <c r="E99" s="264" t="s">
        <v>25</v>
      </c>
      <c r="F99" s="118" t="s">
        <v>26</v>
      </c>
      <c r="G99" s="61">
        <v>4</v>
      </c>
    </row>
    <row r="100" spans="1:13">
      <c r="A100" s="263"/>
      <c r="B100" s="263"/>
      <c r="C100" s="263"/>
      <c r="D100" s="263"/>
      <c r="E100" s="264"/>
      <c r="F100" s="118" t="s">
        <v>35</v>
      </c>
      <c r="G100" s="61">
        <v>4</v>
      </c>
    </row>
    <row r="101" spans="1:13">
      <c r="A101" s="263"/>
      <c r="B101" s="263"/>
      <c r="C101" s="263"/>
      <c r="D101" s="263"/>
      <c r="E101" s="264"/>
      <c r="F101" s="118" t="s">
        <v>27</v>
      </c>
      <c r="G101" s="61">
        <v>3</v>
      </c>
    </row>
    <row r="102" spans="1:13">
      <c r="A102" s="263"/>
      <c r="B102" s="263"/>
      <c r="C102" s="263"/>
      <c r="D102" s="263"/>
      <c r="E102" s="264"/>
      <c r="F102" s="118" t="s">
        <v>36</v>
      </c>
      <c r="G102" s="122">
        <v>3</v>
      </c>
    </row>
    <row r="103" spans="1:13">
      <c r="A103" s="263"/>
      <c r="B103" s="263"/>
      <c r="C103" s="263"/>
      <c r="D103" s="263"/>
      <c r="E103" s="264"/>
      <c r="F103" s="118" t="s">
        <v>28</v>
      </c>
      <c r="G103" s="61">
        <v>2</v>
      </c>
    </row>
    <row r="104" spans="1:13" ht="33">
      <c r="A104" s="2" t="s">
        <v>757</v>
      </c>
      <c r="B104" s="63" t="s">
        <v>770</v>
      </c>
      <c r="C104" s="123" t="s">
        <v>769</v>
      </c>
      <c r="D104" s="63" t="s">
        <v>768</v>
      </c>
      <c r="E104" s="217" t="s">
        <v>240</v>
      </c>
      <c r="F104" s="118" t="s">
        <v>38</v>
      </c>
      <c r="G104" s="68">
        <f>(G103*100)/G100</f>
        <v>50</v>
      </c>
    </row>
    <row r="105" spans="1:13" s="1" customFormat="1">
      <c r="A105" s="263" t="s">
        <v>22</v>
      </c>
      <c r="B105" s="263" t="s">
        <v>23</v>
      </c>
      <c r="C105" s="263" t="s">
        <v>31</v>
      </c>
      <c r="D105" s="263" t="s">
        <v>24</v>
      </c>
      <c r="E105" s="264" t="s">
        <v>25</v>
      </c>
      <c r="F105" s="118" t="s">
        <v>26</v>
      </c>
      <c r="G105" s="61">
        <v>100</v>
      </c>
      <c r="I105" s="2"/>
      <c r="J105" s="2"/>
      <c r="K105" s="2"/>
      <c r="L105" s="2"/>
      <c r="M105" s="2"/>
    </row>
    <row r="106" spans="1:13" s="1" customFormat="1">
      <c r="A106" s="263"/>
      <c r="B106" s="263"/>
      <c r="C106" s="263"/>
      <c r="D106" s="263"/>
      <c r="E106" s="264"/>
      <c r="F106" s="118" t="s">
        <v>35</v>
      </c>
      <c r="G106" s="61">
        <v>100</v>
      </c>
      <c r="I106" s="2"/>
      <c r="J106" s="2"/>
      <c r="K106" s="2"/>
      <c r="L106" s="2"/>
      <c r="M106" s="2"/>
    </row>
    <row r="107" spans="1:13" s="1" customFormat="1">
      <c r="A107" s="263"/>
      <c r="B107" s="263"/>
      <c r="C107" s="263"/>
      <c r="D107" s="263"/>
      <c r="E107" s="264"/>
      <c r="F107" s="118" t="s">
        <v>27</v>
      </c>
      <c r="G107" s="61">
        <v>95</v>
      </c>
      <c r="I107" s="2"/>
      <c r="J107" s="2"/>
      <c r="K107" s="2"/>
      <c r="L107" s="2"/>
      <c r="M107" s="2"/>
    </row>
    <row r="108" spans="1:13" s="1" customFormat="1">
      <c r="A108" s="263"/>
      <c r="B108" s="263"/>
      <c r="C108" s="263"/>
      <c r="D108" s="263"/>
      <c r="E108" s="264"/>
      <c r="F108" s="118" t="s">
        <v>36</v>
      </c>
      <c r="G108" s="122">
        <v>95</v>
      </c>
      <c r="I108" s="2"/>
      <c r="J108" s="2"/>
      <c r="K108" s="2"/>
      <c r="L108" s="2"/>
      <c r="M108" s="2"/>
    </row>
    <row r="109" spans="1:13" s="1" customFormat="1">
      <c r="A109" s="263"/>
      <c r="B109" s="263"/>
      <c r="C109" s="263"/>
      <c r="D109" s="263"/>
      <c r="E109" s="264"/>
      <c r="F109" s="118" t="s">
        <v>28</v>
      </c>
      <c r="G109" s="61">
        <v>95</v>
      </c>
      <c r="I109" s="2"/>
      <c r="J109" s="2"/>
      <c r="K109" s="2"/>
      <c r="L109" s="2"/>
      <c r="M109" s="2"/>
    </row>
    <row r="110" spans="1:13" s="1" customFormat="1" ht="82.5">
      <c r="A110" s="63" t="s">
        <v>208</v>
      </c>
      <c r="B110" s="63" t="s">
        <v>767</v>
      </c>
      <c r="C110" s="123" t="s">
        <v>180</v>
      </c>
      <c r="D110" s="63" t="s">
        <v>86</v>
      </c>
      <c r="E110" s="217" t="s">
        <v>240</v>
      </c>
      <c r="F110" s="118" t="s">
        <v>38</v>
      </c>
      <c r="G110" s="230">
        <f>(G109*100)/G106</f>
        <v>95</v>
      </c>
      <c r="I110" s="2"/>
      <c r="J110" s="2"/>
      <c r="K110" s="2"/>
      <c r="L110" s="2"/>
      <c r="M110" s="2"/>
    </row>
    <row r="111" spans="1:13" s="1" customFormat="1">
      <c r="A111" s="263" t="s">
        <v>22</v>
      </c>
      <c r="B111" s="263" t="s">
        <v>23</v>
      </c>
      <c r="C111" s="263" t="s">
        <v>31</v>
      </c>
      <c r="D111" s="263" t="s">
        <v>24</v>
      </c>
      <c r="E111" s="264" t="s">
        <v>25</v>
      </c>
      <c r="F111" s="118" t="s">
        <v>26</v>
      </c>
      <c r="G111" s="61">
        <v>100</v>
      </c>
      <c r="I111" s="2"/>
      <c r="J111" s="2"/>
      <c r="K111" s="2"/>
      <c r="L111" s="2"/>
      <c r="M111" s="2"/>
    </row>
    <row r="112" spans="1:13" s="1" customFormat="1">
      <c r="A112" s="263"/>
      <c r="B112" s="263"/>
      <c r="C112" s="263"/>
      <c r="D112" s="263"/>
      <c r="E112" s="264"/>
      <c r="F112" s="118" t="s">
        <v>35</v>
      </c>
      <c r="G112" s="61">
        <v>100</v>
      </c>
      <c r="I112" s="2"/>
      <c r="J112" s="2"/>
      <c r="K112" s="2"/>
      <c r="L112" s="2"/>
      <c r="M112" s="2"/>
    </row>
    <row r="113" spans="1:13" s="1" customFormat="1">
      <c r="A113" s="263"/>
      <c r="B113" s="263"/>
      <c r="C113" s="263"/>
      <c r="D113" s="263"/>
      <c r="E113" s="264"/>
      <c r="F113" s="118" t="s">
        <v>27</v>
      </c>
      <c r="G113" s="128">
        <v>50</v>
      </c>
      <c r="I113" s="2"/>
      <c r="J113" s="2"/>
      <c r="K113" s="2"/>
      <c r="L113" s="2"/>
      <c r="M113" s="2"/>
    </row>
    <row r="114" spans="1:13" s="1" customFormat="1">
      <c r="A114" s="263"/>
      <c r="B114" s="263"/>
      <c r="C114" s="263"/>
      <c r="D114" s="263"/>
      <c r="E114" s="264"/>
      <c r="F114" s="118" t="s">
        <v>36</v>
      </c>
      <c r="G114" s="129">
        <v>50</v>
      </c>
      <c r="I114" s="2"/>
      <c r="J114" s="2"/>
      <c r="K114" s="2"/>
      <c r="L114" s="2"/>
      <c r="M114" s="2"/>
    </row>
    <row r="115" spans="1:13" s="1" customFormat="1">
      <c r="A115" s="263"/>
      <c r="B115" s="263"/>
      <c r="C115" s="263"/>
      <c r="D115" s="263"/>
      <c r="E115" s="264"/>
      <c r="F115" s="118" t="s">
        <v>28</v>
      </c>
      <c r="G115" s="128">
        <v>50</v>
      </c>
      <c r="I115" s="2"/>
      <c r="J115" s="2"/>
      <c r="K115" s="2"/>
      <c r="L115" s="2"/>
      <c r="M115" s="2"/>
    </row>
    <row r="116" spans="1:13" s="1" customFormat="1" ht="33">
      <c r="A116" s="63" t="s">
        <v>181</v>
      </c>
      <c r="B116" s="63" t="s">
        <v>766</v>
      </c>
      <c r="C116" s="63" t="s">
        <v>182</v>
      </c>
      <c r="D116" s="63" t="s">
        <v>86</v>
      </c>
      <c r="E116" s="217" t="s">
        <v>240</v>
      </c>
      <c r="F116" s="118" t="s">
        <v>38</v>
      </c>
      <c r="G116" s="68">
        <f>(G115*100)/G112</f>
        <v>50</v>
      </c>
      <c r="I116" s="2"/>
      <c r="J116" s="2"/>
      <c r="K116" s="2"/>
      <c r="L116" s="2"/>
      <c r="M116" s="2"/>
    </row>
    <row r="117" spans="1:13" s="1" customFormat="1">
      <c r="A117" s="257" t="s">
        <v>29</v>
      </c>
      <c r="B117" s="257"/>
      <c r="C117" s="257"/>
      <c r="D117" s="257"/>
      <c r="E117" s="257"/>
      <c r="F117" s="257"/>
      <c r="G117" s="257"/>
      <c r="I117" s="2"/>
      <c r="J117" s="2"/>
      <c r="K117" s="2"/>
      <c r="L117" s="2"/>
      <c r="M117" s="2"/>
    </row>
    <row r="118" spans="1:13" s="1" customFormat="1">
      <c r="A118" s="255" t="s">
        <v>765</v>
      </c>
      <c r="B118" s="255"/>
      <c r="C118" s="255"/>
      <c r="D118" s="255"/>
      <c r="E118" s="255"/>
      <c r="F118" s="255"/>
      <c r="G118" s="255"/>
      <c r="I118" s="2"/>
      <c r="J118" s="2"/>
      <c r="K118" s="2"/>
      <c r="L118" s="2"/>
      <c r="M118" s="2"/>
    </row>
    <row r="119" spans="1:13" s="1" customFormat="1">
      <c r="A119" s="126" t="s">
        <v>52</v>
      </c>
      <c r="B119" s="259"/>
      <c r="C119" s="259"/>
      <c r="D119" s="259"/>
      <c r="E119" s="259"/>
      <c r="F119" s="259"/>
      <c r="G119" s="259"/>
      <c r="I119" s="2"/>
      <c r="J119" s="2"/>
      <c r="K119" s="2"/>
      <c r="L119" s="2"/>
      <c r="M119" s="2"/>
    </row>
    <row r="120" spans="1:13" s="1" customFormat="1">
      <c r="A120" s="255" t="s">
        <v>756</v>
      </c>
      <c r="B120" s="255"/>
      <c r="C120" s="255"/>
      <c r="D120" s="255"/>
      <c r="E120" s="255"/>
      <c r="F120" s="255"/>
      <c r="G120" s="255"/>
      <c r="I120" s="2"/>
      <c r="J120" s="2"/>
      <c r="K120" s="2"/>
      <c r="L120" s="2"/>
      <c r="M120" s="2"/>
    </row>
    <row r="121" spans="1:13" s="1" customFormat="1">
      <c r="A121" s="126" t="s">
        <v>52</v>
      </c>
      <c r="B121" s="259"/>
      <c r="C121" s="259"/>
      <c r="D121" s="259"/>
      <c r="E121" s="259"/>
      <c r="F121" s="259"/>
      <c r="G121" s="259"/>
      <c r="I121" s="2"/>
      <c r="J121" s="2"/>
      <c r="K121" s="2"/>
      <c r="L121" s="2"/>
      <c r="M121" s="2"/>
    </row>
    <row r="122" spans="1:13" s="1" customFormat="1">
      <c r="A122" s="255" t="s">
        <v>764</v>
      </c>
      <c r="B122" s="255"/>
      <c r="C122" s="255"/>
      <c r="D122" s="255"/>
      <c r="E122" s="255"/>
      <c r="F122" s="255"/>
      <c r="G122" s="255"/>
      <c r="I122" s="2"/>
      <c r="J122" s="2"/>
      <c r="K122" s="2"/>
      <c r="L122" s="2"/>
      <c r="M122" s="2"/>
    </row>
    <row r="123" spans="1:13" s="1" customFormat="1">
      <c r="A123" s="126" t="s">
        <v>52</v>
      </c>
      <c r="B123" s="259"/>
      <c r="C123" s="259"/>
      <c r="D123" s="259"/>
      <c r="E123" s="259"/>
      <c r="F123" s="259"/>
      <c r="G123" s="259"/>
      <c r="I123" s="2"/>
      <c r="J123" s="2"/>
      <c r="K123" s="2"/>
      <c r="L123" s="2"/>
      <c r="M123" s="2"/>
    </row>
    <row r="124" spans="1:13" s="1" customFormat="1">
      <c r="A124" s="255" t="s">
        <v>755</v>
      </c>
      <c r="B124" s="255"/>
      <c r="C124" s="255"/>
      <c r="D124" s="255"/>
      <c r="E124" s="255"/>
      <c r="F124" s="255"/>
      <c r="G124" s="255"/>
      <c r="I124" s="2"/>
      <c r="J124" s="2"/>
      <c r="K124" s="2"/>
      <c r="L124" s="2"/>
      <c r="M124" s="2"/>
    </row>
    <row r="125" spans="1:13" s="1" customFormat="1">
      <c r="A125" s="126" t="s">
        <v>52</v>
      </c>
      <c r="B125" s="259"/>
      <c r="C125" s="259"/>
      <c r="D125" s="259"/>
      <c r="E125" s="259"/>
      <c r="F125" s="259"/>
      <c r="G125" s="259"/>
      <c r="I125" s="2"/>
      <c r="J125" s="2"/>
      <c r="K125" s="2"/>
      <c r="L125" s="2"/>
      <c r="M125" s="2"/>
    </row>
    <row r="126" spans="1:13" s="1" customFormat="1">
      <c r="A126" s="255" t="s">
        <v>763</v>
      </c>
      <c r="B126" s="255"/>
      <c r="C126" s="255"/>
      <c r="D126" s="255"/>
      <c r="E126" s="255"/>
      <c r="F126" s="255"/>
      <c r="G126" s="255"/>
      <c r="I126" s="2"/>
      <c r="J126" s="2"/>
      <c r="K126" s="2"/>
      <c r="L126" s="2"/>
      <c r="M126" s="2"/>
    </row>
    <row r="127" spans="1:13" s="1" customFormat="1">
      <c r="A127" s="126" t="s">
        <v>52</v>
      </c>
      <c r="B127" s="259"/>
      <c r="C127" s="259"/>
      <c r="D127" s="259"/>
      <c r="E127" s="259"/>
      <c r="F127" s="259"/>
      <c r="G127" s="259"/>
      <c r="I127" s="2"/>
      <c r="J127" s="2"/>
      <c r="K127" s="2"/>
      <c r="L127" s="2"/>
      <c r="M127" s="2"/>
    </row>
    <row r="128" spans="1:13" s="1" customFormat="1">
      <c r="A128" s="255" t="s">
        <v>762</v>
      </c>
      <c r="B128" s="255"/>
      <c r="C128" s="255"/>
      <c r="D128" s="255"/>
      <c r="E128" s="255"/>
      <c r="F128" s="255"/>
      <c r="G128" s="255"/>
      <c r="I128" s="2"/>
      <c r="J128" s="2"/>
      <c r="K128" s="2"/>
      <c r="L128" s="2"/>
      <c r="M128" s="2"/>
    </row>
    <row r="129" spans="1:13" s="1" customFormat="1" ht="33" customHeight="1">
      <c r="A129" s="126" t="s">
        <v>52</v>
      </c>
      <c r="B129" s="259" t="s">
        <v>1540</v>
      </c>
      <c r="C129" s="259"/>
      <c r="D129" s="259"/>
      <c r="E129" s="259"/>
      <c r="F129" s="259"/>
      <c r="G129" s="259"/>
      <c r="I129" s="2"/>
      <c r="J129" s="2"/>
      <c r="K129" s="2"/>
      <c r="L129" s="2"/>
      <c r="M129" s="2"/>
    </row>
    <row r="130" spans="1:13" s="1" customFormat="1">
      <c r="A130" s="255" t="s">
        <v>761</v>
      </c>
      <c r="B130" s="255"/>
      <c r="C130" s="255"/>
      <c r="D130" s="255"/>
      <c r="E130" s="255"/>
      <c r="F130" s="255"/>
      <c r="G130" s="255"/>
      <c r="I130" s="2"/>
      <c r="J130" s="2"/>
      <c r="K130" s="2"/>
      <c r="L130" s="2"/>
      <c r="M130" s="2"/>
    </row>
    <row r="131" spans="1:13" s="1" customFormat="1" ht="32.25" customHeight="1">
      <c r="A131" s="126" t="s">
        <v>52</v>
      </c>
      <c r="B131" s="259" t="s">
        <v>1539</v>
      </c>
      <c r="C131" s="259"/>
      <c r="D131" s="259"/>
      <c r="E131" s="259"/>
      <c r="F131" s="259"/>
      <c r="G131" s="259"/>
      <c r="I131" s="2"/>
      <c r="J131" s="2"/>
      <c r="K131" s="2"/>
      <c r="L131" s="2"/>
      <c r="M131" s="2"/>
    </row>
    <row r="132" spans="1:13" s="1" customFormat="1">
      <c r="A132" s="255" t="s">
        <v>760</v>
      </c>
      <c r="B132" s="255"/>
      <c r="C132" s="255"/>
      <c r="D132" s="255"/>
      <c r="E132" s="255"/>
      <c r="F132" s="255"/>
      <c r="G132" s="255"/>
      <c r="I132" s="2"/>
      <c r="J132" s="2"/>
      <c r="K132" s="2"/>
      <c r="L132" s="2"/>
      <c r="M132" s="2"/>
    </row>
    <row r="133" spans="1:13" s="1" customFormat="1">
      <c r="A133" s="126" t="s">
        <v>52</v>
      </c>
      <c r="B133" s="259"/>
      <c r="C133" s="259"/>
      <c r="D133" s="259"/>
      <c r="E133" s="259"/>
      <c r="F133" s="259"/>
      <c r="G133" s="259"/>
      <c r="I133" s="2"/>
      <c r="J133" s="2"/>
      <c r="K133" s="2"/>
      <c r="L133" s="2"/>
      <c r="M133" s="2"/>
    </row>
    <row r="134" spans="1:13" s="1" customFormat="1">
      <c r="A134" s="255" t="s">
        <v>754</v>
      </c>
      <c r="B134" s="255"/>
      <c r="C134" s="255"/>
      <c r="D134" s="255"/>
      <c r="E134" s="255"/>
      <c r="F134" s="255"/>
      <c r="G134" s="255"/>
      <c r="I134" s="2"/>
      <c r="J134" s="2"/>
      <c r="K134" s="2"/>
      <c r="L134" s="2"/>
      <c r="M134" s="2"/>
    </row>
    <row r="135" spans="1:13" s="1" customFormat="1">
      <c r="A135" s="126" t="s">
        <v>52</v>
      </c>
      <c r="B135" s="259"/>
      <c r="C135" s="259"/>
      <c r="D135" s="259"/>
      <c r="E135" s="259"/>
      <c r="F135" s="259"/>
      <c r="G135" s="259"/>
      <c r="I135" s="2"/>
      <c r="J135" s="2"/>
      <c r="K135" s="2"/>
      <c r="L135" s="2"/>
      <c r="M135" s="2"/>
    </row>
    <row r="136" spans="1:13" s="1" customFormat="1">
      <c r="A136" s="255" t="s">
        <v>759</v>
      </c>
      <c r="B136" s="255"/>
      <c r="C136" s="255"/>
      <c r="D136" s="255"/>
      <c r="E136" s="255"/>
      <c r="F136" s="255"/>
      <c r="G136" s="255"/>
      <c r="I136" s="2"/>
      <c r="J136" s="2"/>
      <c r="K136" s="2"/>
      <c r="L136" s="2"/>
      <c r="M136" s="2"/>
    </row>
    <row r="137" spans="1:13" s="1" customFormat="1">
      <c r="A137" s="126" t="s">
        <v>52</v>
      </c>
      <c r="B137" s="259" t="s">
        <v>1538</v>
      </c>
      <c r="C137" s="259"/>
      <c r="D137" s="259"/>
      <c r="E137" s="259"/>
      <c r="F137" s="259"/>
      <c r="G137" s="259"/>
      <c r="I137" s="2"/>
      <c r="J137" s="2"/>
      <c r="K137" s="2"/>
      <c r="L137" s="2"/>
      <c r="M137" s="2"/>
    </row>
    <row r="138" spans="1:13" s="1" customFormat="1">
      <c r="A138" s="255" t="s">
        <v>758</v>
      </c>
      <c r="B138" s="255"/>
      <c r="C138" s="255"/>
      <c r="D138" s="255"/>
      <c r="E138" s="255"/>
      <c r="F138" s="255"/>
      <c r="G138" s="255"/>
      <c r="I138" s="2"/>
      <c r="J138" s="2"/>
      <c r="K138" s="2"/>
      <c r="L138" s="2"/>
      <c r="M138" s="2"/>
    </row>
    <row r="139" spans="1:13" s="1" customFormat="1">
      <c r="A139" s="126" t="s">
        <v>52</v>
      </c>
      <c r="B139" s="259" t="s">
        <v>1537</v>
      </c>
      <c r="C139" s="259"/>
      <c r="D139" s="259"/>
      <c r="E139" s="259"/>
      <c r="F139" s="259"/>
      <c r="G139" s="259"/>
      <c r="I139" s="2"/>
      <c r="J139" s="2"/>
      <c r="K139" s="2"/>
      <c r="L139" s="2"/>
      <c r="M139" s="2"/>
    </row>
    <row r="140" spans="1:13" s="1" customFormat="1">
      <c r="A140" s="255" t="s">
        <v>757</v>
      </c>
      <c r="B140" s="255"/>
      <c r="C140" s="255"/>
      <c r="D140" s="255"/>
      <c r="E140" s="255"/>
      <c r="F140" s="255"/>
      <c r="G140" s="255"/>
      <c r="I140" s="2"/>
      <c r="J140" s="2"/>
      <c r="K140" s="2"/>
      <c r="L140" s="2"/>
      <c r="M140" s="2"/>
    </row>
    <row r="141" spans="1:13" s="1" customFormat="1">
      <c r="A141" s="126" t="s">
        <v>52</v>
      </c>
      <c r="B141" s="259" t="s">
        <v>1536</v>
      </c>
      <c r="C141" s="259"/>
      <c r="D141" s="259"/>
      <c r="E141" s="259"/>
      <c r="F141" s="259"/>
      <c r="G141" s="259"/>
      <c r="I141" s="2"/>
      <c r="J141" s="2"/>
      <c r="K141" s="2"/>
      <c r="L141" s="2"/>
      <c r="M141" s="2"/>
    </row>
    <row r="142" spans="1:13" s="1" customFormat="1">
      <c r="A142" s="255" t="s">
        <v>208</v>
      </c>
      <c r="B142" s="255"/>
      <c r="C142" s="255"/>
      <c r="D142" s="255"/>
      <c r="E142" s="255"/>
      <c r="F142" s="255"/>
      <c r="G142" s="255"/>
      <c r="I142" s="2"/>
      <c r="J142" s="2"/>
      <c r="K142" s="2"/>
      <c r="L142" s="2"/>
      <c r="M142" s="2"/>
    </row>
    <row r="143" spans="1:13" s="1" customFormat="1">
      <c r="A143" s="126" t="s">
        <v>52</v>
      </c>
      <c r="B143" s="259" t="s">
        <v>1535</v>
      </c>
      <c r="C143" s="259"/>
      <c r="D143" s="259"/>
      <c r="E143" s="259"/>
      <c r="F143" s="259"/>
      <c r="G143" s="259"/>
      <c r="I143" s="2"/>
      <c r="J143" s="2"/>
      <c r="K143" s="2"/>
      <c r="L143" s="2"/>
      <c r="M143" s="2"/>
    </row>
    <row r="144" spans="1:13" s="1" customFormat="1">
      <c r="A144" s="255" t="s">
        <v>181</v>
      </c>
      <c r="B144" s="255"/>
      <c r="C144" s="255"/>
      <c r="D144" s="255"/>
      <c r="E144" s="255"/>
      <c r="F144" s="255"/>
      <c r="G144" s="255"/>
      <c r="I144" s="2"/>
      <c r="J144" s="2"/>
      <c r="K144" s="2"/>
      <c r="L144" s="2"/>
      <c r="M144" s="2"/>
    </row>
    <row r="145" spans="1:13" s="1" customFormat="1">
      <c r="A145" s="126" t="s">
        <v>52</v>
      </c>
      <c r="B145" s="259" t="s">
        <v>1534</v>
      </c>
      <c r="C145" s="259"/>
      <c r="D145" s="259"/>
      <c r="E145" s="259"/>
      <c r="F145" s="259"/>
      <c r="G145" s="259"/>
      <c r="I145" s="2"/>
      <c r="J145" s="2"/>
      <c r="K145" s="2"/>
      <c r="L145" s="2"/>
      <c r="M145" s="2"/>
    </row>
    <row r="146" spans="1:13" s="1" customFormat="1">
      <c r="A146" s="256"/>
      <c r="B146" s="256"/>
      <c r="C146" s="256"/>
      <c r="D146" s="256"/>
      <c r="E146" s="256"/>
      <c r="F146" s="256"/>
      <c r="G146" s="256"/>
      <c r="I146" s="2"/>
      <c r="J146" s="2"/>
      <c r="K146" s="2"/>
      <c r="L146" s="2"/>
      <c r="M146" s="2"/>
    </row>
    <row r="147" spans="1:13" s="1" customFormat="1">
      <c r="A147" s="257" t="s">
        <v>37</v>
      </c>
      <c r="B147" s="257"/>
      <c r="C147" s="257"/>
      <c r="D147" s="257"/>
      <c r="E147" s="257"/>
      <c r="F147" s="257"/>
      <c r="G147" s="257"/>
      <c r="I147" s="2"/>
      <c r="J147" s="2"/>
      <c r="K147" s="2"/>
      <c r="L147" s="2"/>
      <c r="M147" s="2"/>
    </row>
    <row r="148" spans="1:13">
      <c r="A148" s="255" t="s">
        <v>756</v>
      </c>
      <c r="B148" s="255"/>
      <c r="C148" s="255"/>
      <c r="D148" s="255"/>
      <c r="E148" s="255"/>
      <c r="F148" s="255"/>
      <c r="G148" s="255"/>
    </row>
    <row r="149" spans="1:13" ht="33">
      <c r="A149" s="131" t="s">
        <v>32</v>
      </c>
      <c r="B149" s="338" t="s">
        <v>167</v>
      </c>
      <c r="C149" s="338"/>
      <c r="D149" s="338"/>
      <c r="E149" s="338"/>
      <c r="F149" s="338"/>
      <c r="G149" s="338"/>
    </row>
    <row r="150" spans="1:13">
      <c r="A150" s="131" t="s">
        <v>33</v>
      </c>
      <c r="B150" s="338" t="s">
        <v>92</v>
      </c>
      <c r="C150" s="338"/>
      <c r="D150" s="338"/>
      <c r="E150" s="338"/>
      <c r="F150" s="338"/>
      <c r="G150" s="338"/>
    </row>
    <row r="151" spans="1:13">
      <c r="A151" s="131" t="s">
        <v>34</v>
      </c>
      <c r="B151" s="339" t="s">
        <v>92</v>
      </c>
      <c r="C151" s="339"/>
      <c r="D151" s="339"/>
      <c r="E151" s="339"/>
      <c r="F151" s="339"/>
      <c r="G151" s="339"/>
    </row>
    <row r="152" spans="1:13">
      <c r="A152" s="255" t="s">
        <v>755</v>
      </c>
      <c r="B152" s="255"/>
      <c r="C152" s="255"/>
      <c r="D152" s="255"/>
      <c r="E152" s="255"/>
      <c r="F152" s="255"/>
      <c r="G152" s="255"/>
    </row>
    <row r="153" spans="1:13" ht="33">
      <c r="A153" s="131" t="s">
        <v>32</v>
      </c>
      <c r="B153" s="338" t="s">
        <v>167</v>
      </c>
      <c r="C153" s="338"/>
      <c r="D153" s="338"/>
      <c r="E153" s="338"/>
      <c r="F153" s="338"/>
      <c r="G153" s="338"/>
    </row>
    <row r="154" spans="1:13">
      <c r="A154" s="131" t="s">
        <v>33</v>
      </c>
      <c r="B154" s="338" t="s">
        <v>92</v>
      </c>
      <c r="C154" s="338"/>
      <c r="D154" s="338"/>
      <c r="E154" s="338"/>
      <c r="F154" s="338"/>
      <c r="G154" s="338"/>
    </row>
    <row r="155" spans="1:13">
      <c r="A155" s="131" t="s">
        <v>34</v>
      </c>
      <c r="B155" s="339" t="s">
        <v>92</v>
      </c>
      <c r="C155" s="339"/>
      <c r="D155" s="339"/>
      <c r="E155" s="339"/>
      <c r="F155" s="339"/>
      <c r="G155" s="339"/>
    </row>
    <row r="156" spans="1:13">
      <c r="A156" s="255" t="s">
        <v>754</v>
      </c>
      <c r="B156" s="255"/>
      <c r="C156" s="255"/>
      <c r="D156" s="255"/>
      <c r="E156" s="255"/>
      <c r="F156" s="255"/>
      <c r="G156" s="255"/>
    </row>
    <row r="157" spans="1:13" ht="33">
      <c r="A157" s="131" t="s">
        <v>32</v>
      </c>
      <c r="B157" s="338" t="s">
        <v>167</v>
      </c>
      <c r="C157" s="338"/>
      <c r="D157" s="338"/>
      <c r="E157" s="338"/>
      <c r="F157" s="338"/>
      <c r="G157" s="338"/>
    </row>
    <row r="158" spans="1:13">
      <c r="A158" s="131" t="s">
        <v>33</v>
      </c>
      <c r="B158" s="338" t="s">
        <v>92</v>
      </c>
      <c r="C158" s="338"/>
      <c r="D158" s="338"/>
      <c r="E158" s="338"/>
      <c r="F158" s="338"/>
      <c r="G158" s="338"/>
    </row>
    <row r="159" spans="1:13">
      <c r="A159" s="131" t="s">
        <v>34</v>
      </c>
      <c r="B159" s="339" t="s">
        <v>92</v>
      </c>
      <c r="C159" s="339"/>
      <c r="D159" s="339"/>
      <c r="E159" s="339"/>
      <c r="F159" s="339"/>
      <c r="G159" s="339"/>
    </row>
    <row r="160" spans="1:13">
      <c r="A160" s="256"/>
      <c r="B160" s="256"/>
      <c r="C160" s="256"/>
      <c r="D160" s="256"/>
      <c r="E160" s="256"/>
      <c r="F160" s="256"/>
      <c r="G160" s="256"/>
    </row>
    <row r="161" spans="1:13">
      <c r="A161" s="257" t="s">
        <v>251</v>
      </c>
      <c r="B161" s="257"/>
      <c r="C161" s="257"/>
      <c r="D161" s="257"/>
      <c r="E161" s="257"/>
      <c r="F161" s="257"/>
      <c r="G161" s="257"/>
    </row>
    <row r="162" spans="1:13">
      <c r="A162" s="255" t="s">
        <v>208</v>
      </c>
      <c r="B162" s="255"/>
      <c r="C162" s="255"/>
      <c r="D162" s="255"/>
      <c r="E162" s="255"/>
      <c r="F162" s="255"/>
      <c r="G162" s="255"/>
    </row>
    <row r="163" spans="1:13" s="1" customFormat="1" ht="56.25" customHeight="1">
      <c r="A163" s="126" t="s">
        <v>52</v>
      </c>
      <c r="B163" s="259" t="s">
        <v>305</v>
      </c>
      <c r="C163" s="259"/>
      <c r="D163" s="259"/>
      <c r="E163" s="259"/>
      <c r="F163" s="259"/>
      <c r="G163" s="259"/>
      <c r="I163" s="2"/>
      <c r="J163" s="2"/>
      <c r="K163" s="2"/>
      <c r="L163" s="2"/>
      <c r="M163" s="2"/>
    </row>
    <row r="164" spans="1:13" s="1" customFormat="1">
      <c r="A164" s="255" t="s">
        <v>181</v>
      </c>
      <c r="B164" s="255"/>
      <c r="C164" s="255"/>
      <c r="D164" s="255"/>
      <c r="E164" s="255"/>
      <c r="F164" s="255"/>
      <c r="G164" s="255"/>
      <c r="I164" s="2"/>
      <c r="J164" s="2"/>
      <c r="K164" s="2"/>
      <c r="L164" s="2"/>
      <c r="M164" s="2"/>
    </row>
    <row r="165" spans="1:13" s="1" customFormat="1" ht="56.25" customHeight="1">
      <c r="A165" s="126" t="s">
        <v>52</v>
      </c>
      <c r="B165" s="259" t="s">
        <v>651</v>
      </c>
      <c r="C165" s="259"/>
      <c r="D165" s="259"/>
      <c r="E165" s="259"/>
      <c r="F165" s="259"/>
      <c r="G165" s="259"/>
      <c r="I165" s="2"/>
      <c r="J165" s="2"/>
      <c r="K165" s="2"/>
      <c r="L165" s="2"/>
      <c r="M165" s="2"/>
    </row>
    <row r="166" spans="1:13" s="1" customFormat="1">
      <c r="A166" s="256"/>
      <c r="B166" s="256"/>
      <c r="C166" s="256"/>
      <c r="D166" s="256"/>
      <c r="E166" s="256"/>
      <c r="F166" s="256"/>
      <c r="G166" s="256"/>
      <c r="I166" s="2"/>
      <c r="J166" s="2"/>
      <c r="K166" s="2"/>
      <c r="L166" s="2"/>
      <c r="M166" s="2"/>
    </row>
  </sheetData>
  <mergeCells count="168">
    <mergeCell ref="A5:C5"/>
    <mergeCell ref="D5:G5"/>
    <mergeCell ref="A6:C6"/>
    <mergeCell ref="D6:G6"/>
    <mergeCell ref="A7:C7"/>
    <mergeCell ref="D7:G7"/>
    <mergeCell ref="A8:G8"/>
    <mergeCell ref="A1:C1"/>
    <mergeCell ref="D1:G1"/>
    <mergeCell ref="A2:G2"/>
    <mergeCell ref="A3:G3"/>
    <mergeCell ref="A4:C4"/>
    <mergeCell ref="D4:G4"/>
    <mergeCell ref="A17:B17"/>
    <mergeCell ref="C17:G17"/>
    <mergeCell ref="A18:B18"/>
    <mergeCell ref="C18:G18"/>
    <mergeCell ref="A19:G19"/>
    <mergeCell ref="A20:B21"/>
    <mergeCell ref="C20:D20"/>
    <mergeCell ref="C21:D21"/>
    <mergeCell ref="A9:G9"/>
    <mergeCell ref="A10:G10"/>
    <mergeCell ref="A14:G14"/>
    <mergeCell ref="A15:B15"/>
    <mergeCell ref="C15:G15"/>
    <mergeCell ref="A16:B16"/>
    <mergeCell ref="C16:G16"/>
    <mergeCell ref="A11:G11"/>
    <mergeCell ref="A12:G12"/>
    <mergeCell ref="A13:G13"/>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111:A115"/>
    <mergeCell ref="B111:B115"/>
    <mergeCell ref="C111:C115"/>
    <mergeCell ref="D111:D115"/>
    <mergeCell ref="E111:E115"/>
    <mergeCell ref="A117:G117"/>
    <mergeCell ref="A99:A103"/>
    <mergeCell ref="B99:B103"/>
    <mergeCell ref="C99:C103"/>
    <mergeCell ref="D99:D103"/>
    <mergeCell ref="E99:E103"/>
    <mergeCell ref="A105:A109"/>
    <mergeCell ref="B105:B109"/>
    <mergeCell ref="C105:C109"/>
    <mergeCell ref="D105:D109"/>
    <mergeCell ref="E105:E109"/>
    <mergeCell ref="A124:G124"/>
    <mergeCell ref="B125:G125"/>
    <mergeCell ref="A126:G126"/>
    <mergeCell ref="B127:G127"/>
    <mergeCell ref="A128:G128"/>
    <mergeCell ref="B129:G129"/>
    <mergeCell ref="A118:G118"/>
    <mergeCell ref="B119:G119"/>
    <mergeCell ref="A120:G120"/>
    <mergeCell ref="B121:G121"/>
    <mergeCell ref="A122:G122"/>
    <mergeCell ref="B123:G123"/>
    <mergeCell ref="A136:G136"/>
    <mergeCell ref="B137:G137"/>
    <mergeCell ref="A138:G138"/>
    <mergeCell ref="B139:G139"/>
    <mergeCell ref="A140:G140"/>
    <mergeCell ref="B141:G141"/>
    <mergeCell ref="A130:G130"/>
    <mergeCell ref="B131:G131"/>
    <mergeCell ref="A132:G132"/>
    <mergeCell ref="B133:G133"/>
    <mergeCell ref="A134:G134"/>
    <mergeCell ref="B135:G135"/>
    <mergeCell ref="A148:G148"/>
    <mergeCell ref="B149:G149"/>
    <mergeCell ref="B150:G150"/>
    <mergeCell ref="B151:G151"/>
    <mergeCell ref="A152:G152"/>
    <mergeCell ref="B153:G153"/>
    <mergeCell ref="A142:G142"/>
    <mergeCell ref="B143:G143"/>
    <mergeCell ref="A144:G144"/>
    <mergeCell ref="B145:G145"/>
    <mergeCell ref="A146:G146"/>
    <mergeCell ref="A147:G147"/>
    <mergeCell ref="A166:G166"/>
    <mergeCell ref="A160:G160"/>
    <mergeCell ref="A161:G161"/>
    <mergeCell ref="A162:G162"/>
    <mergeCell ref="B163:G163"/>
    <mergeCell ref="A164:G164"/>
    <mergeCell ref="B165:G165"/>
    <mergeCell ref="B154:G154"/>
    <mergeCell ref="B155:G155"/>
    <mergeCell ref="A156:G156"/>
    <mergeCell ref="B157:G157"/>
    <mergeCell ref="B158:G158"/>
    <mergeCell ref="B159:G15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48"/>
  <sheetViews>
    <sheetView showGridLines="0" zoomScale="70" zoomScaleNormal="70" workbookViewId="0">
      <selection activeCell="G158" sqref="G158"/>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59" customWidth="1"/>
    <col min="8" max="8" width="11.42578125" style="1"/>
    <col min="9" max="16384" width="11.42578125" style="2"/>
  </cols>
  <sheetData>
    <row r="1" spans="1:7" ht="17.25" thickBot="1">
      <c r="A1" s="284" t="s">
        <v>0</v>
      </c>
      <c r="B1" s="284"/>
      <c r="C1" s="284"/>
      <c r="D1" s="285" t="s">
        <v>1495</v>
      </c>
      <c r="E1" s="285"/>
      <c r="F1" s="285"/>
      <c r="G1" s="285"/>
    </row>
    <row r="2" spans="1:7" ht="17.25" thickTop="1">
      <c r="A2" s="286"/>
      <c r="B2" s="286"/>
      <c r="C2" s="286"/>
      <c r="D2" s="286"/>
      <c r="E2" s="286"/>
      <c r="F2" s="286"/>
      <c r="G2" s="286"/>
    </row>
    <row r="3" spans="1:7">
      <c r="A3" s="287" t="s">
        <v>1</v>
      </c>
      <c r="B3" s="287"/>
      <c r="C3" s="287"/>
      <c r="D3" s="287"/>
      <c r="E3" s="287"/>
      <c r="F3" s="287"/>
      <c r="G3" s="287"/>
    </row>
    <row r="4" spans="1:7">
      <c r="A4" s="279" t="s">
        <v>2</v>
      </c>
      <c r="B4" s="279"/>
      <c r="C4" s="279"/>
      <c r="D4" s="271" t="s">
        <v>170</v>
      </c>
      <c r="E4" s="271"/>
      <c r="F4" s="271"/>
      <c r="G4" s="271"/>
    </row>
    <row r="5" spans="1:7">
      <c r="A5" s="279" t="s">
        <v>3</v>
      </c>
      <c r="B5" s="279"/>
      <c r="C5" s="279"/>
      <c r="D5" s="271" t="s">
        <v>49</v>
      </c>
      <c r="E5" s="271"/>
      <c r="F5" s="271"/>
      <c r="G5" s="271"/>
    </row>
    <row r="6" spans="1:7">
      <c r="A6" s="279" t="s">
        <v>4</v>
      </c>
      <c r="B6" s="279"/>
      <c r="C6" s="279"/>
      <c r="D6" s="271" t="s">
        <v>50</v>
      </c>
      <c r="E6" s="271"/>
      <c r="F6" s="271"/>
      <c r="G6" s="271"/>
    </row>
    <row r="7" spans="1:7">
      <c r="A7" s="280" t="s">
        <v>44</v>
      </c>
      <c r="B7" s="281"/>
      <c r="C7" s="282"/>
      <c r="D7" s="283" t="s">
        <v>862</v>
      </c>
      <c r="E7" s="283"/>
      <c r="F7" s="283"/>
      <c r="G7" s="283"/>
    </row>
    <row r="8" spans="1:7">
      <c r="A8" s="288" t="s">
        <v>5</v>
      </c>
      <c r="B8" s="289"/>
      <c r="C8" s="289"/>
      <c r="D8" s="289"/>
      <c r="E8" s="289"/>
      <c r="F8" s="289"/>
      <c r="G8" s="290"/>
    </row>
    <row r="9" spans="1:7">
      <c r="A9" s="264" t="s">
        <v>46</v>
      </c>
      <c r="B9" s="264"/>
      <c r="C9" s="264"/>
      <c r="D9" s="264"/>
      <c r="E9" s="264"/>
      <c r="F9" s="264"/>
      <c r="G9" s="264"/>
    </row>
    <row r="10" spans="1:7">
      <c r="A10" s="255" t="s">
        <v>47</v>
      </c>
      <c r="B10" s="255"/>
      <c r="C10" s="255"/>
      <c r="D10" s="255"/>
      <c r="E10" s="255"/>
      <c r="F10" s="255"/>
      <c r="G10" s="255"/>
    </row>
    <row r="11" spans="1:7">
      <c r="A11" s="271" t="s">
        <v>753</v>
      </c>
      <c r="B11" s="271"/>
      <c r="C11" s="271"/>
      <c r="D11" s="271"/>
      <c r="E11" s="271"/>
      <c r="F11" s="271"/>
      <c r="G11" s="271"/>
    </row>
    <row r="12" spans="1:7">
      <c r="A12" s="271" t="s">
        <v>48</v>
      </c>
      <c r="B12" s="271"/>
      <c r="C12" s="271"/>
      <c r="D12" s="271"/>
      <c r="E12" s="271"/>
      <c r="F12" s="271"/>
      <c r="G12" s="271"/>
    </row>
    <row r="13" spans="1:7">
      <c r="A13" s="271" t="s">
        <v>217</v>
      </c>
      <c r="B13" s="271"/>
      <c r="C13" s="271"/>
      <c r="D13" s="271"/>
      <c r="E13" s="271"/>
      <c r="F13" s="271"/>
      <c r="G13" s="271"/>
    </row>
    <row r="14" spans="1:7">
      <c r="A14" s="264" t="s">
        <v>6</v>
      </c>
      <c r="B14" s="264"/>
      <c r="C14" s="264"/>
      <c r="D14" s="264"/>
      <c r="E14" s="264"/>
      <c r="F14" s="264"/>
      <c r="G14" s="264"/>
    </row>
    <row r="15" spans="1:7">
      <c r="A15" s="255" t="s">
        <v>7</v>
      </c>
      <c r="B15" s="255"/>
      <c r="C15" s="271" t="s">
        <v>45</v>
      </c>
      <c r="D15" s="271"/>
      <c r="E15" s="271"/>
      <c r="F15" s="271"/>
      <c r="G15" s="271"/>
    </row>
    <row r="16" spans="1:7">
      <c r="A16" s="255" t="s">
        <v>8</v>
      </c>
      <c r="B16" s="255"/>
      <c r="C16" s="271" t="s">
        <v>53</v>
      </c>
      <c r="D16" s="271"/>
      <c r="E16" s="271"/>
      <c r="F16" s="271"/>
      <c r="G16" s="271"/>
    </row>
    <row r="17" spans="1:7">
      <c r="A17" s="255" t="s">
        <v>9</v>
      </c>
      <c r="B17" s="255"/>
      <c r="C17" s="271" t="s">
        <v>55</v>
      </c>
      <c r="D17" s="271"/>
      <c r="E17" s="271"/>
      <c r="F17" s="271"/>
      <c r="G17" s="271"/>
    </row>
    <row r="18" spans="1:7">
      <c r="A18" s="255" t="s">
        <v>10</v>
      </c>
      <c r="B18" s="255"/>
      <c r="C18" s="271" t="s">
        <v>54</v>
      </c>
      <c r="D18" s="271"/>
      <c r="E18" s="271"/>
      <c r="F18" s="271"/>
      <c r="G18" s="271"/>
    </row>
    <row r="19" spans="1:7">
      <c r="A19" s="257" t="s">
        <v>11</v>
      </c>
      <c r="B19" s="257"/>
      <c r="C19" s="272"/>
      <c r="D19" s="272"/>
      <c r="E19" s="272"/>
      <c r="F19" s="272"/>
      <c r="G19" s="272"/>
    </row>
    <row r="20" spans="1:7">
      <c r="A20" s="273"/>
      <c r="B20" s="274"/>
      <c r="C20" s="275" t="s">
        <v>12</v>
      </c>
      <c r="D20" s="276"/>
      <c r="E20" s="114" t="s">
        <v>13</v>
      </c>
      <c r="F20" s="114" t="s">
        <v>14</v>
      </c>
      <c r="G20" s="52" t="s">
        <v>15</v>
      </c>
    </row>
    <row r="21" spans="1:7">
      <c r="A21" s="273"/>
      <c r="B21" s="274"/>
      <c r="C21" s="277" t="s">
        <v>16</v>
      </c>
      <c r="D21" s="278"/>
      <c r="E21" s="116" t="s">
        <v>16</v>
      </c>
      <c r="F21" s="116" t="s">
        <v>16</v>
      </c>
      <c r="G21" s="53"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257" t="s">
        <v>19</v>
      </c>
      <c r="B24" s="257"/>
      <c r="C24" s="257"/>
      <c r="D24" s="257"/>
      <c r="E24" s="257"/>
      <c r="F24" s="257"/>
      <c r="G24" s="257"/>
    </row>
    <row r="25" spans="1:7">
      <c r="A25" s="270" t="s">
        <v>39</v>
      </c>
      <c r="B25" s="270"/>
      <c r="C25" s="270"/>
      <c r="D25" s="270"/>
      <c r="E25" s="270"/>
      <c r="F25" s="270"/>
      <c r="G25" s="270"/>
    </row>
    <row r="26" spans="1:7">
      <c r="A26" s="265" t="s">
        <v>20</v>
      </c>
      <c r="B26" s="265"/>
      <c r="C26" s="265"/>
      <c r="D26" s="265"/>
      <c r="E26" s="265"/>
      <c r="F26" s="265" t="s">
        <v>21</v>
      </c>
      <c r="G26" s="265"/>
    </row>
    <row r="27" spans="1:7">
      <c r="A27" s="264" t="s">
        <v>22</v>
      </c>
      <c r="B27" s="264" t="s">
        <v>23</v>
      </c>
      <c r="C27" s="264" t="s">
        <v>31</v>
      </c>
      <c r="D27" s="264" t="s">
        <v>24</v>
      </c>
      <c r="E27" s="264" t="s">
        <v>25</v>
      </c>
      <c r="F27" s="113" t="s">
        <v>26</v>
      </c>
      <c r="G27" s="54">
        <v>1</v>
      </c>
    </row>
    <row r="28" spans="1:7">
      <c r="A28" s="264"/>
      <c r="B28" s="264"/>
      <c r="C28" s="264"/>
      <c r="D28" s="264"/>
      <c r="E28" s="264"/>
      <c r="F28" s="118" t="s">
        <v>35</v>
      </c>
      <c r="G28" s="55">
        <v>1</v>
      </c>
    </row>
    <row r="29" spans="1:7">
      <c r="A29" s="264"/>
      <c r="B29" s="264"/>
      <c r="C29" s="264"/>
      <c r="D29" s="264"/>
      <c r="E29" s="264"/>
      <c r="F29" s="113" t="s">
        <v>27</v>
      </c>
      <c r="G29" s="54" t="s">
        <v>92</v>
      </c>
    </row>
    <row r="30" spans="1:7">
      <c r="A30" s="264"/>
      <c r="B30" s="264"/>
      <c r="C30" s="264"/>
      <c r="D30" s="264"/>
      <c r="E30" s="264"/>
      <c r="F30" s="118" t="s">
        <v>36</v>
      </c>
      <c r="G30" s="55" t="s">
        <v>92</v>
      </c>
    </row>
    <row r="31" spans="1:7">
      <c r="A31" s="264"/>
      <c r="B31" s="264"/>
      <c r="C31" s="264"/>
      <c r="D31" s="264"/>
      <c r="E31" s="264"/>
      <c r="F31" s="113" t="s">
        <v>28</v>
      </c>
      <c r="G31" s="56" t="s">
        <v>92</v>
      </c>
    </row>
    <row r="32" spans="1:7" ht="148.5">
      <c r="A32" s="112" t="s">
        <v>218</v>
      </c>
      <c r="B32" s="112" t="s">
        <v>861</v>
      </c>
      <c r="C32" s="112" t="s">
        <v>175</v>
      </c>
      <c r="D32" s="112" t="s">
        <v>72</v>
      </c>
      <c r="E32" s="112" t="s">
        <v>220</v>
      </c>
      <c r="F32" s="113" t="s">
        <v>40</v>
      </c>
      <c r="G32" s="57" t="s">
        <v>92</v>
      </c>
    </row>
    <row r="33" spans="1:7">
      <c r="A33" s="265" t="s">
        <v>41</v>
      </c>
      <c r="B33" s="265"/>
      <c r="C33" s="265"/>
      <c r="D33" s="265"/>
      <c r="E33" s="265"/>
      <c r="F33" s="265"/>
      <c r="G33" s="265"/>
    </row>
    <row r="34" spans="1:7">
      <c r="A34" s="265" t="s">
        <v>20</v>
      </c>
      <c r="B34" s="265"/>
      <c r="C34" s="265"/>
      <c r="D34" s="265"/>
      <c r="E34" s="265"/>
      <c r="F34" s="265" t="s">
        <v>21</v>
      </c>
      <c r="G34" s="265"/>
    </row>
    <row r="35" spans="1:7">
      <c r="A35" s="264" t="s">
        <v>22</v>
      </c>
      <c r="B35" s="264" t="s">
        <v>23</v>
      </c>
      <c r="C35" s="264" t="s">
        <v>31</v>
      </c>
      <c r="D35" s="264" t="s">
        <v>24</v>
      </c>
      <c r="E35" s="264" t="s">
        <v>25</v>
      </c>
      <c r="F35" s="113" t="s">
        <v>26</v>
      </c>
      <c r="G35" s="55">
        <v>50</v>
      </c>
    </row>
    <row r="36" spans="1:7">
      <c r="A36" s="264"/>
      <c r="B36" s="264"/>
      <c r="C36" s="264"/>
      <c r="D36" s="264"/>
      <c r="E36" s="264"/>
      <c r="F36" s="118" t="s">
        <v>35</v>
      </c>
      <c r="G36" s="55">
        <v>50</v>
      </c>
    </row>
    <row r="37" spans="1:7">
      <c r="A37" s="264"/>
      <c r="B37" s="264"/>
      <c r="C37" s="264"/>
      <c r="D37" s="264"/>
      <c r="E37" s="264"/>
      <c r="F37" s="118" t="s">
        <v>27</v>
      </c>
      <c r="G37" s="55" t="s">
        <v>92</v>
      </c>
    </row>
    <row r="38" spans="1:7">
      <c r="A38" s="264"/>
      <c r="B38" s="264"/>
      <c r="C38" s="264"/>
      <c r="D38" s="264"/>
      <c r="E38" s="264"/>
      <c r="F38" s="118" t="s">
        <v>36</v>
      </c>
      <c r="G38" s="55" t="s">
        <v>92</v>
      </c>
    </row>
    <row r="39" spans="1:7">
      <c r="A39" s="264"/>
      <c r="B39" s="264"/>
      <c r="C39" s="264"/>
      <c r="D39" s="264"/>
      <c r="E39" s="264"/>
      <c r="F39" s="118" t="s">
        <v>28</v>
      </c>
      <c r="G39" s="55" t="s">
        <v>92</v>
      </c>
    </row>
    <row r="40" spans="1:7" ht="99">
      <c r="A40" s="109" t="s">
        <v>860</v>
      </c>
      <c r="B40" s="340" t="s">
        <v>859</v>
      </c>
      <c r="C40" s="109" t="s">
        <v>858</v>
      </c>
      <c r="D40" s="109" t="s">
        <v>86</v>
      </c>
      <c r="E40" s="109" t="s">
        <v>857</v>
      </c>
      <c r="F40" s="118" t="s">
        <v>38</v>
      </c>
      <c r="G40" s="57" t="s">
        <v>92</v>
      </c>
    </row>
    <row r="41" spans="1:7">
      <c r="A41" s="264" t="s">
        <v>22</v>
      </c>
      <c r="B41" s="341"/>
      <c r="C41" s="264" t="s">
        <v>31</v>
      </c>
      <c r="D41" s="264" t="s">
        <v>24</v>
      </c>
      <c r="E41" s="264" t="s">
        <v>25</v>
      </c>
      <c r="F41" s="113" t="s">
        <v>26</v>
      </c>
      <c r="G41" s="55">
        <v>100</v>
      </c>
    </row>
    <row r="42" spans="1:7">
      <c r="A42" s="264"/>
      <c r="B42" s="341"/>
      <c r="C42" s="264"/>
      <c r="D42" s="264"/>
      <c r="E42" s="264"/>
      <c r="F42" s="118" t="s">
        <v>35</v>
      </c>
      <c r="G42" s="55">
        <v>100</v>
      </c>
    </row>
    <row r="43" spans="1:7">
      <c r="A43" s="264"/>
      <c r="B43" s="341"/>
      <c r="C43" s="264"/>
      <c r="D43" s="264"/>
      <c r="E43" s="264"/>
      <c r="F43" s="118" t="s">
        <v>27</v>
      </c>
      <c r="G43" s="55" t="s">
        <v>92</v>
      </c>
    </row>
    <row r="44" spans="1:7">
      <c r="A44" s="264"/>
      <c r="B44" s="341"/>
      <c r="C44" s="264"/>
      <c r="D44" s="264"/>
      <c r="E44" s="264"/>
      <c r="F44" s="118" t="s">
        <v>36</v>
      </c>
      <c r="G44" s="55" t="s">
        <v>92</v>
      </c>
    </row>
    <row r="45" spans="1:7">
      <c r="A45" s="264"/>
      <c r="B45" s="341"/>
      <c r="C45" s="264"/>
      <c r="D45" s="264"/>
      <c r="E45" s="264"/>
      <c r="F45" s="118" t="s">
        <v>28</v>
      </c>
      <c r="G45" s="55" t="s">
        <v>92</v>
      </c>
    </row>
    <row r="46" spans="1:7" ht="115.5">
      <c r="A46" s="109" t="s">
        <v>856</v>
      </c>
      <c r="B46" s="342"/>
      <c r="C46" s="109" t="s">
        <v>855</v>
      </c>
      <c r="D46" s="109" t="s">
        <v>86</v>
      </c>
      <c r="E46" s="109" t="s">
        <v>665</v>
      </c>
      <c r="F46" s="118" t="s">
        <v>38</v>
      </c>
      <c r="G46" s="57" t="s">
        <v>92</v>
      </c>
    </row>
    <row r="47" spans="1:7">
      <c r="A47" s="265" t="s">
        <v>42</v>
      </c>
      <c r="B47" s="265"/>
      <c r="C47" s="265"/>
      <c r="D47" s="265"/>
      <c r="E47" s="265"/>
      <c r="F47" s="265"/>
      <c r="G47" s="265"/>
    </row>
    <row r="48" spans="1:7">
      <c r="A48" s="265" t="s">
        <v>20</v>
      </c>
      <c r="B48" s="265"/>
      <c r="C48" s="265"/>
      <c r="D48" s="265"/>
      <c r="E48" s="265"/>
      <c r="F48" s="265" t="s">
        <v>21</v>
      </c>
      <c r="G48" s="265"/>
    </row>
    <row r="49" spans="1:8">
      <c r="A49" s="264" t="s">
        <v>22</v>
      </c>
      <c r="B49" s="264" t="s">
        <v>23</v>
      </c>
      <c r="C49" s="264" t="s">
        <v>31</v>
      </c>
      <c r="D49" s="264" t="s">
        <v>24</v>
      </c>
      <c r="E49" s="264" t="s">
        <v>25</v>
      </c>
      <c r="F49" s="118" t="s">
        <v>26</v>
      </c>
      <c r="G49" s="55">
        <v>100</v>
      </c>
    </row>
    <row r="50" spans="1:8">
      <c r="A50" s="264"/>
      <c r="B50" s="264"/>
      <c r="C50" s="264"/>
      <c r="D50" s="264"/>
      <c r="E50" s="264"/>
      <c r="F50" s="118" t="s">
        <v>35</v>
      </c>
      <c r="G50" s="55">
        <v>9</v>
      </c>
    </row>
    <row r="51" spans="1:8">
      <c r="A51" s="264"/>
      <c r="B51" s="264"/>
      <c r="C51" s="264"/>
      <c r="D51" s="264"/>
      <c r="E51" s="264"/>
      <c r="F51" s="118" t="s">
        <v>27</v>
      </c>
      <c r="G51" s="55">
        <v>9</v>
      </c>
    </row>
    <row r="52" spans="1:8">
      <c r="A52" s="264"/>
      <c r="B52" s="264"/>
      <c r="C52" s="264"/>
      <c r="D52" s="264"/>
      <c r="E52" s="264"/>
      <c r="F52" s="118" t="s">
        <v>36</v>
      </c>
      <c r="G52" s="58">
        <v>9</v>
      </c>
    </row>
    <row r="53" spans="1:8">
      <c r="A53" s="264"/>
      <c r="B53" s="264"/>
      <c r="C53" s="264"/>
      <c r="D53" s="264"/>
      <c r="E53" s="264"/>
      <c r="F53" s="118" t="s">
        <v>28</v>
      </c>
      <c r="G53" s="55">
        <v>9.8000000000000007</v>
      </c>
    </row>
    <row r="54" spans="1:8" ht="82.5">
      <c r="A54" s="109" t="s">
        <v>854</v>
      </c>
      <c r="B54" s="340" t="s">
        <v>853</v>
      </c>
      <c r="C54" s="109" t="s">
        <v>852</v>
      </c>
      <c r="D54" s="38" t="s">
        <v>72</v>
      </c>
      <c r="E54" s="109" t="s">
        <v>638</v>
      </c>
      <c r="F54" s="118" t="s">
        <v>38</v>
      </c>
      <c r="G54" s="111">
        <f>(G53*100)/G50</f>
        <v>108.8888888888889</v>
      </c>
    </row>
    <row r="55" spans="1:8">
      <c r="A55" s="264" t="s">
        <v>22</v>
      </c>
      <c r="B55" s="341"/>
      <c r="C55" s="264" t="s">
        <v>31</v>
      </c>
      <c r="D55" s="264" t="s">
        <v>24</v>
      </c>
      <c r="E55" s="264" t="s">
        <v>25</v>
      </c>
      <c r="F55" s="118" t="s">
        <v>26</v>
      </c>
      <c r="G55" s="61">
        <v>8.5</v>
      </c>
    </row>
    <row r="56" spans="1:8">
      <c r="A56" s="264"/>
      <c r="B56" s="341"/>
      <c r="C56" s="264"/>
      <c r="D56" s="264"/>
      <c r="E56" s="264"/>
      <c r="F56" s="118" t="s">
        <v>35</v>
      </c>
      <c r="G56" s="55">
        <v>8.6999999999999993</v>
      </c>
    </row>
    <row r="57" spans="1:8">
      <c r="A57" s="264"/>
      <c r="B57" s="341"/>
      <c r="C57" s="264"/>
      <c r="D57" s="264"/>
      <c r="E57" s="264"/>
      <c r="F57" s="118" t="s">
        <v>27</v>
      </c>
      <c r="G57" s="55">
        <v>8.6999999999999993</v>
      </c>
    </row>
    <row r="58" spans="1:8">
      <c r="A58" s="264"/>
      <c r="B58" s="341"/>
      <c r="C58" s="264"/>
      <c r="D58" s="264"/>
      <c r="E58" s="264"/>
      <c r="F58" s="118" t="s">
        <v>36</v>
      </c>
      <c r="G58" s="58">
        <v>8.6999999999999993</v>
      </c>
    </row>
    <row r="59" spans="1:8">
      <c r="A59" s="264"/>
      <c r="B59" s="341"/>
      <c r="C59" s="264"/>
      <c r="D59" s="264"/>
      <c r="E59" s="264"/>
      <c r="F59" s="118" t="s">
        <v>28</v>
      </c>
      <c r="G59" s="215">
        <v>8.6999999999999993</v>
      </c>
    </row>
    <row r="60" spans="1:8" ht="132">
      <c r="A60" s="45" t="s">
        <v>812</v>
      </c>
      <c r="B60" s="342"/>
      <c r="C60" s="45" t="s">
        <v>851</v>
      </c>
      <c r="D60" s="45" t="s">
        <v>72</v>
      </c>
      <c r="E60" s="109" t="s">
        <v>638</v>
      </c>
      <c r="F60" s="118" t="s">
        <v>38</v>
      </c>
      <c r="G60" s="111">
        <f>(G59*100)/G56</f>
        <v>100</v>
      </c>
      <c r="H60" s="121"/>
    </row>
    <row r="61" spans="1:8">
      <c r="A61" s="264" t="s">
        <v>22</v>
      </c>
      <c r="B61" s="264" t="s">
        <v>23</v>
      </c>
      <c r="C61" s="264" t="s">
        <v>31</v>
      </c>
      <c r="D61" s="264" t="s">
        <v>24</v>
      </c>
      <c r="E61" s="264" t="s">
        <v>25</v>
      </c>
      <c r="F61" s="118" t="s">
        <v>26</v>
      </c>
      <c r="G61" s="55">
        <v>2</v>
      </c>
    </row>
    <row r="62" spans="1:8">
      <c r="A62" s="264"/>
      <c r="B62" s="264"/>
      <c r="C62" s="264"/>
      <c r="D62" s="264"/>
      <c r="E62" s="264"/>
      <c r="F62" s="118" t="s">
        <v>35</v>
      </c>
      <c r="G62" s="55">
        <v>2</v>
      </c>
    </row>
    <row r="63" spans="1:8">
      <c r="A63" s="264"/>
      <c r="B63" s="264"/>
      <c r="C63" s="264"/>
      <c r="D63" s="264"/>
      <c r="E63" s="264"/>
      <c r="F63" s="118" t="s">
        <v>27</v>
      </c>
      <c r="G63" s="55" t="s">
        <v>92</v>
      </c>
    </row>
    <row r="64" spans="1:8">
      <c r="A64" s="264"/>
      <c r="B64" s="264"/>
      <c r="C64" s="264"/>
      <c r="D64" s="264"/>
      <c r="E64" s="264"/>
      <c r="F64" s="118" t="s">
        <v>36</v>
      </c>
      <c r="G64" s="58" t="s">
        <v>92</v>
      </c>
    </row>
    <row r="65" spans="1:7">
      <c r="A65" s="264"/>
      <c r="B65" s="264"/>
      <c r="C65" s="264"/>
      <c r="D65" s="264"/>
      <c r="E65" s="264"/>
      <c r="F65" s="118" t="s">
        <v>28</v>
      </c>
      <c r="G65" s="55" t="s">
        <v>92</v>
      </c>
    </row>
    <row r="66" spans="1:7" ht="165">
      <c r="A66" s="112" t="s">
        <v>850</v>
      </c>
      <c r="B66" s="340" t="s">
        <v>849</v>
      </c>
      <c r="C66" s="112" t="s">
        <v>848</v>
      </c>
      <c r="D66" s="62" t="s">
        <v>101</v>
      </c>
      <c r="E66" s="112" t="s">
        <v>847</v>
      </c>
      <c r="F66" s="118" t="s">
        <v>38</v>
      </c>
      <c r="G66" s="57" t="s">
        <v>92</v>
      </c>
    </row>
    <row r="67" spans="1:7">
      <c r="A67" s="264" t="s">
        <v>22</v>
      </c>
      <c r="B67" s="341"/>
      <c r="C67" s="264" t="s">
        <v>31</v>
      </c>
      <c r="D67" s="264" t="s">
        <v>24</v>
      </c>
      <c r="E67" s="264" t="s">
        <v>25</v>
      </c>
      <c r="F67" s="118" t="s">
        <v>26</v>
      </c>
      <c r="G67" s="61">
        <v>82</v>
      </c>
    </row>
    <row r="68" spans="1:7">
      <c r="A68" s="264"/>
      <c r="B68" s="341"/>
      <c r="C68" s="264"/>
      <c r="D68" s="264"/>
      <c r="E68" s="264"/>
      <c r="F68" s="118" t="s">
        <v>35</v>
      </c>
      <c r="G68" s="55">
        <v>87</v>
      </c>
    </row>
    <row r="69" spans="1:7">
      <c r="A69" s="264"/>
      <c r="B69" s="341"/>
      <c r="C69" s="264"/>
      <c r="D69" s="264"/>
      <c r="E69" s="264"/>
      <c r="F69" s="118" t="s">
        <v>27</v>
      </c>
      <c r="G69" s="55" t="s">
        <v>92</v>
      </c>
    </row>
    <row r="70" spans="1:7">
      <c r="A70" s="264"/>
      <c r="B70" s="341"/>
      <c r="C70" s="264"/>
      <c r="D70" s="264"/>
      <c r="E70" s="264"/>
      <c r="F70" s="118" t="s">
        <v>36</v>
      </c>
      <c r="G70" s="58" t="s">
        <v>92</v>
      </c>
    </row>
    <row r="71" spans="1:7">
      <c r="A71" s="264"/>
      <c r="B71" s="341"/>
      <c r="C71" s="264"/>
      <c r="D71" s="264"/>
      <c r="E71" s="264"/>
      <c r="F71" s="118" t="s">
        <v>28</v>
      </c>
      <c r="G71" s="55" t="s">
        <v>92</v>
      </c>
    </row>
    <row r="72" spans="1:7" ht="82.5">
      <c r="A72" s="63" t="s">
        <v>811</v>
      </c>
      <c r="B72" s="342"/>
      <c r="C72" s="63" t="s">
        <v>846</v>
      </c>
      <c r="D72" s="63" t="s">
        <v>86</v>
      </c>
      <c r="E72" s="112" t="s">
        <v>842</v>
      </c>
      <c r="F72" s="118" t="s">
        <v>38</v>
      </c>
      <c r="G72" s="111" t="s">
        <v>92</v>
      </c>
    </row>
    <row r="73" spans="1:7">
      <c r="A73" s="264" t="s">
        <v>22</v>
      </c>
      <c r="B73" s="264" t="s">
        <v>23</v>
      </c>
      <c r="C73" s="264" t="s">
        <v>31</v>
      </c>
      <c r="D73" s="264" t="s">
        <v>24</v>
      </c>
      <c r="E73" s="264" t="s">
        <v>25</v>
      </c>
      <c r="F73" s="118" t="s">
        <v>26</v>
      </c>
      <c r="G73" s="55">
        <v>7</v>
      </c>
    </row>
    <row r="74" spans="1:7">
      <c r="A74" s="264"/>
      <c r="B74" s="264"/>
      <c r="C74" s="264"/>
      <c r="D74" s="264"/>
      <c r="E74" s="264"/>
      <c r="F74" s="118" t="s">
        <v>35</v>
      </c>
      <c r="G74" s="55">
        <v>7</v>
      </c>
    </row>
    <row r="75" spans="1:7">
      <c r="A75" s="264"/>
      <c r="B75" s="264"/>
      <c r="C75" s="264"/>
      <c r="D75" s="264"/>
      <c r="E75" s="264"/>
      <c r="F75" s="118" t="s">
        <v>27</v>
      </c>
      <c r="G75" s="55" t="s">
        <v>92</v>
      </c>
    </row>
    <row r="76" spans="1:7">
      <c r="A76" s="264"/>
      <c r="B76" s="264"/>
      <c r="C76" s="264"/>
      <c r="D76" s="264"/>
      <c r="E76" s="264"/>
      <c r="F76" s="118" t="s">
        <v>36</v>
      </c>
      <c r="G76" s="58" t="s">
        <v>92</v>
      </c>
    </row>
    <row r="77" spans="1:7">
      <c r="A77" s="264"/>
      <c r="B77" s="264"/>
      <c r="C77" s="264"/>
      <c r="D77" s="264"/>
      <c r="E77" s="264"/>
      <c r="F77" s="118" t="s">
        <v>28</v>
      </c>
      <c r="G77" s="55" t="s">
        <v>92</v>
      </c>
    </row>
    <row r="78" spans="1:7" ht="82.5">
      <c r="A78" s="109" t="s">
        <v>845</v>
      </c>
      <c r="B78" s="109" t="s">
        <v>844</v>
      </c>
      <c r="C78" s="109" t="s">
        <v>843</v>
      </c>
      <c r="D78" s="109" t="s">
        <v>72</v>
      </c>
      <c r="E78" s="109" t="s">
        <v>842</v>
      </c>
      <c r="F78" s="118" t="s">
        <v>38</v>
      </c>
      <c r="G78" s="136" t="s">
        <v>92</v>
      </c>
    </row>
    <row r="79" spans="1:7">
      <c r="A79" s="265" t="s">
        <v>43</v>
      </c>
      <c r="B79" s="265"/>
      <c r="C79" s="265"/>
      <c r="D79" s="265"/>
      <c r="E79" s="265"/>
      <c r="F79" s="265"/>
      <c r="G79" s="265"/>
    </row>
    <row r="80" spans="1:7">
      <c r="A80" s="265" t="s">
        <v>20</v>
      </c>
      <c r="B80" s="265"/>
      <c r="C80" s="265"/>
      <c r="D80" s="265"/>
      <c r="E80" s="265"/>
      <c r="F80" s="265" t="s">
        <v>21</v>
      </c>
      <c r="G80" s="265"/>
    </row>
    <row r="81" spans="1:7">
      <c r="A81" s="264" t="s">
        <v>22</v>
      </c>
      <c r="B81" s="264" t="s">
        <v>23</v>
      </c>
      <c r="C81" s="264" t="s">
        <v>31</v>
      </c>
      <c r="D81" s="264" t="s">
        <v>24</v>
      </c>
      <c r="E81" s="264" t="s">
        <v>25</v>
      </c>
      <c r="F81" s="118" t="s">
        <v>26</v>
      </c>
      <c r="G81" s="61">
        <v>95</v>
      </c>
    </row>
    <row r="82" spans="1:7">
      <c r="A82" s="264"/>
      <c r="B82" s="264"/>
      <c r="C82" s="264"/>
      <c r="D82" s="264"/>
      <c r="E82" s="264"/>
      <c r="F82" s="118" t="s">
        <v>35</v>
      </c>
      <c r="G82" s="55">
        <v>100</v>
      </c>
    </row>
    <row r="83" spans="1:7">
      <c r="A83" s="264"/>
      <c r="B83" s="264"/>
      <c r="C83" s="264"/>
      <c r="D83" s="264"/>
      <c r="E83" s="264"/>
      <c r="F83" s="118" t="s">
        <v>27</v>
      </c>
      <c r="G83" s="55">
        <v>74</v>
      </c>
    </row>
    <row r="84" spans="1:7">
      <c r="A84" s="264"/>
      <c r="B84" s="264"/>
      <c r="C84" s="264"/>
      <c r="D84" s="264"/>
      <c r="E84" s="264"/>
      <c r="F84" s="118" t="s">
        <v>36</v>
      </c>
      <c r="G84" s="58">
        <v>74</v>
      </c>
    </row>
    <row r="85" spans="1:7">
      <c r="A85" s="264"/>
      <c r="B85" s="264"/>
      <c r="C85" s="264"/>
      <c r="D85" s="264"/>
      <c r="E85" s="264"/>
      <c r="F85" s="118" t="s">
        <v>28</v>
      </c>
      <c r="G85" s="55">
        <v>92</v>
      </c>
    </row>
    <row r="86" spans="1:7" ht="66">
      <c r="A86" s="109" t="s">
        <v>810</v>
      </c>
      <c r="B86" s="109" t="s">
        <v>840</v>
      </c>
      <c r="C86" s="109" t="s">
        <v>841</v>
      </c>
      <c r="D86" s="109" t="s">
        <v>86</v>
      </c>
      <c r="E86" s="109" t="s">
        <v>638</v>
      </c>
      <c r="F86" s="118" t="s">
        <v>38</v>
      </c>
      <c r="G86" s="57">
        <f>(G85*100)/G82</f>
        <v>92</v>
      </c>
    </row>
    <row r="87" spans="1:7">
      <c r="A87" s="264" t="s">
        <v>22</v>
      </c>
      <c r="B87" s="264" t="s">
        <v>23</v>
      </c>
      <c r="C87" s="264" t="s">
        <v>31</v>
      </c>
      <c r="D87" s="264" t="s">
        <v>24</v>
      </c>
      <c r="E87" s="264" t="s">
        <v>25</v>
      </c>
      <c r="F87" s="118" t="s">
        <v>26</v>
      </c>
      <c r="G87" s="61">
        <v>9.1999999999999993</v>
      </c>
    </row>
    <row r="88" spans="1:7">
      <c r="A88" s="264"/>
      <c r="B88" s="264"/>
      <c r="C88" s="264"/>
      <c r="D88" s="264"/>
      <c r="E88" s="264"/>
      <c r="F88" s="118" t="s">
        <v>35</v>
      </c>
      <c r="G88" s="55">
        <v>9</v>
      </c>
    </row>
    <row r="89" spans="1:7">
      <c r="A89" s="264"/>
      <c r="B89" s="264"/>
      <c r="C89" s="264"/>
      <c r="D89" s="264"/>
      <c r="E89" s="264"/>
      <c r="F89" s="118" t="s">
        <v>27</v>
      </c>
      <c r="G89" s="55">
        <v>9</v>
      </c>
    </row>
    <row r="90" spans="1:7">
      <c r="A90" s="264"/>
      <c r="B90" s="264"/>
      <c r="C90" s="264"/>
      <c r="D90" s="264"/>
      <c r="E90" s="264"/>
      <c r="F90" s="118" t="s">
        <v>36</v>
      </c>
      <c r="G90" s="58">
        <v>9</v>
      </c>
    </row>
    <row r="91" spans="1:7">
      <c r="A91" s="264"/>
      <c r="B91" s="264"/>
      <c r="C91" s="264"/>
      <c r="D91" s="264"/>
      <c r="E91" s="264"/>
      <c r="F91" s="118" t="s">
        <v>28</v>
      </c>
      <c r="G91" s="55">
        <v>9.6999999999999993</v>
      </c>
    </row>
    <row r="92" spans="1:7" ht="115.5">
      <c r="A92" s="45" t="s">
        <v>809</v>
      </c>
      <c r="B92" s="45" t="s">
        <v>840</v>
      </c>
      <c r="C92" s="45" t="s">
        <v>839</v>
      </c>
      <c r="D92" s="45" t="s">
        <v>72</v>
      </c>
      <c r="E92" s="109" t="s">
        <v>638</v>
      </c>
      <c r="F92" s="118" t="s">
        <v>38</v>
      </c>
      <c r="G92" s="111">
        <f>(G91*100)/G88</f>
        <v>107.77777777777777</v>
      </c>
    </row>
    <row r="93" spans="1:7">
      <c r="A93" s="263" t="s">
        <v>22</v>
      </c>
      <c r="B93" s="263" t="s">
        <v>23</v>
      </c>
      <c r="C93" s="263" t="s">
        <v>31</v>
      </c>
      <c r="D93" s="263" t="s">
        <v>24</v>
      </c>
      <c r="E93" s="264" t="s">
        <v>25</v>
      </c>
      <c r="F93" s="118" t="s">
        <v>26</v>
      </c>
      <c r="G93" s="61">
        <v>3</v>
      </c>
    </row>
    <row r="94" spans="1:7">
      <c r="A94" s="263"/>
      <c r="B94" s="263"/>
      <c r="C94" s="263"/>
      <c r="D94" s="263"/>
      <c r="E94" s="264"/>
      <c r="F94" s="118" t="s">
        <v>35</v>
      </c>
      <c r="G94" s="55">
        <v>100</v>
      </c>
    </row>
    <row r="95" spans="1:7">
      <c r="A95" s="263"/>
      <c r="B95" s="263"/>
      <c r="C95" s="263"/>
      <c r="D95" s="263"/>
      <c r="E95" s="264"/>
      <c r="F95" s="118" t="s">
        <v>27</v>
      </c>
      <c r="G95" s="55" t="s">
        <v>92</v>
      </c>
    </row>
    <row r="96" spans="1:7">
      <c r="A96" s="263"/>
      <c r="B96" s="263"/>
      <c r="C96" s="263"/>
      <c r="D96" s="263"/>
      <c r="E96" s="264"/>
      <c r="F96" s="118" t="s">
        <v>36</v>
      </c>
      <c r="G96" s="58" t="s">
        <v>92</v>
      </c>
    </row>
    <row r="97" spans="1:7">
      <c r="A97" s="263"/>
      <c r="B97" s="263"/>
      <c r="C97" s="263"/>
      <c r="D97" s="263"/>
      <c r="E97" s="264"/>
      <c r="F97" s="118" t="s">
        <v>28</v>
      </c>
      <c r="G97" s="55" t="s">
        <v>92</v>
      </c>
    </row>
    <row r="98" spans="1:7" ht="66">
      <c r="A98" s="45" t="s">
        <v>808</v>
      </c>
      <c r="B98" s="45" t="s">
        <v>838</v>
      </c>
      <c r="C98" s="45" t="s">
        <v>837</v>
      </c>
      <c r="D98" s="45" t="s">
        <v>86</v>
      </c>
      <c r="E98" s="109" t="s">
        <v>236</v>
      </c>
      <c r="F98" s="118" t="s">
        <v>38</v>
      </c>
      <c r="G98" s="55" t="s">
        <v>92</v>
      </c>
    </row>
    <row r="99" spans="1:7">
      <c r="A99" s="263" t="s">
        <v>22</v>
      </c>
      <c r="B99" s="263" t="s">
        <v>23</v>
      </c>
      <c r="C99" s="263" t="s">
        <v>31</v>
      </c>
      <c r="D99" s="263" t="s">
        <v>24</v>
      </c>
      <c r="E99" s="264" t="s">
        <v>25</v>
      </c>
      <c r="F99" s="118" t="s">
        <v>26</v>
      </c>
      <c r="G99" s="61">
        <v>236</v>
      </c>
    </row>
    <row r="100" spans="1:7">
      <c r="A100" s="263"/>
      <c r="B100" s="263"/>
      <c r="C100" s="263"/>
      <c r="D100" s="263"/>
      <c r="E100" s="264"/>
      <c r="F100" s="118" t="s">
        <v>35</v>
      </c>
      <c r="G100" s="55">
        <v>100</v>
      </c>
    </row>
    <row r="101" spans="1:7">
      <c r="A101" s="263"/>
      <c r="B101" s="263"/>
      <c r="C101" s="263"/>
      <c r="D101" s="263"/>
      <c r="E101" s="264"/>
      <c r="F101" s="118" t="s">
        <v>27</v>
      </c>
      <c r="G101" s="55">
        <v>62</v>
      </c>
    </row>
    <row r="102" spans="1:7">
      <c r="A102" s="263"/>
      <c r="B102" s="263"/>
      <c r="C102" s="263"/>
      <c r="D102" s="263"/>
      <c r="E102" s="264"/>
      <c r="F102" s="118" t="s">
        <v>36</v>
      </c>
      <c r="G102" s="58">
        <v>51</v>
      </c>
    </row>
    <row r="103" spans="1:7">
      <c r="A103" s="263"/>
      <c r="B103" s="263"/>
      <c r="C103" s="263"/>
      <c r="D103" s="263"/>
      <c r="E103" s="264"/>
      <c r="F103" s="118" t="s">
        <v>28</v>
      </c>
      <c r="G103" s="55">
        <v>52</v>
      </c>
    </row>
    <row r="104" spans="1:7" ht="82.5">
      <c r="A104" s="45" t="s">
        <v>807</v>
      </c>
      <c r="B104" s="45" t="s">
        <v>836</v>
      </c>
      <c r="C104" s="45" t="s">
        <v>835</v>
      </c>
      <c r="D104" s="45" t="s">
        <v>86</v>
      </c>
      <c r="E104" s="109" t="s">
        <v>240</v>
      </c>
      <c r="F104" s="118" t="s">
        <v>38</v>
      </c>
      <c r="G104" s="111">
        <f>(G103*100)/G100</f>
        <v>52</v>
      </c>
    </row>
    <row r="105" spans="1:7">
      <c r="A105" s="263" t="s">
        <v>22</v>
      </c>
      <c r="B105" s="263" t="s">
        <v>23</v>
      </c>
      <c r="C105" s="263" t="s">
        <v>31</v>
      </c>
      <c r="D105" s="263" t="s">
        <v>24</v>
      </c>
      <c r="E105" s="264" t="s">
        <v>25</v>
      </c>
      <c r="F105" s="118" t="s">
        <v>26</v>
      </c>
      <c r="G105" s="55">
        <v>8.5</v>
      </c>
    </row>
    <row r="106" spans="1:7">
      <c r="A106" s="263"/>
      <c r="B106" s="263"/>
      <c r="C106" s="263"/>
      <c r="D106" s="263"/>
      <c r="E106" s="264"/>
      <c r="F106" s="118" t="s">
        <v>35</v>
      </c>
      <c r="G106" s="61">
        <v>8.5</v>
      </c>
    </row>
    <row r="107" spans="1:7">
      <c r="A107" s="263"/>
      <c r="B107" s="263"/>
      <c r="C107" s="263"/>
      <c r="D107" s="263"/>
      <c r="E107" s="264"/>
      <c r="F107" s="118" t="s">
        <v>27</v>
      </c>
      <c r="G107" s="61">
        <v>8.5</v>
      </c>
    </row>
    <row r="108" spans="1:7">
      <c r="A108" s="263"/>
      <c r="B108" s="263"/>
      <c r="C108" s="263"/>
      <c r="D108" s="263"/>
      <c r="E108" s="264"/>
      <c r="F108" s="118" t="s">
        <v>36</v>
      </c>
      <c r="G108" s="122">
        <v>8.5</v>
      </c>
    </row>
    <row r="109" spans="1:7">
      <c r="A109" s="263"/>
      <c r="B109" s="263"/>
      <c r="C109" s="263"/>
      <c r="D109" s="263"/>
      <c r="E109" s="264"/>
      <c r="F109" s="118" t="s">
        <v>28</v>
      </c>
      <c r="G109" s="142">
        <v>9.6</v>
      </c>
    </row>
    <row r="110" spans="1:7" ht="82.5">
      <c r="A110" s="45" t="s">
        <v>816</v>
      </c>
      <c r="B110" s="45" t="s">
        <v>834</v>
      </c>
      <c r="C110" s="45" t="s">
        <v>833</v>
      </c>
      <c r="D110" s="45" t="s">
        <v>72</v>
      </c>
      <c r="E110" s="109" t="s">
        <v>832</v>
      </c>
      <c r="F110" s="118" t="s">
        <v>38</v>
      </c>
      <c r="G110" s="125">
        <f>(G109*100)/G106</f>
        <v>112.94117647058823</v>
      </c>
    </row>
    <row r="111" spans="1:7">
      <c r="A111" s="264" t="s">
        <v>22</v>
      </c>
      <c r="B111" s="264" t="s">
        <v>23</v>
      </c>
      <c r="C111" s="264" t="s">
        <v>31</v>
      </c>
      <c r="D111" s="264" t="s">
        <v>24</v>
      </c>
      <c r="E111" s="264" t="s">
        <v>25</v>
      </c>
      <c r="F111" s="118" t="s">
        <v>26</v>
      </c>
      <c r="G111" s="61">
        <v>1</v>
      </c>
    </row>
    <row r="112" spans="1:7">
      <c r="A112" s="264"/>
      <c r="B112" s="264"/>
      <c r="C112" s="264"/>
      <c r="D112" s="264"/>
      <c r="E112" s="264"/>
      <c r="F112" s="118" t="s">
        <v>35</v>
      </c>
      <c r="G112" s="61">
        <v>100</v>
      </c>
    </row>
    <row r="113" spans="1:8">
      <c r="A113" s="264"/>
      <c r="B113" s="264"/>
      <c r="C113" s="264"/>
      <c r="D113" s="264"/>
      <c r="E113" s="264"/>
      <c r="F113" s="118" t="s">
        <v>27</v>
      </c>
      <c r="G113" s="61" t="s">
        <v>92</v>
      </c>
    </row>
    <row r="114" spans="1:8">
      <c r="A114" s="264"/>
      <c r="B114" s="264"/>
      <c r="C114" s="264"/>
      <c r="D114" s="264"/>
      <c r="E114" s="264"/>
      <c r="F114" s="118" t="s">
        <v>36</v>
      </c>
      <c r="G114" s="122" t="s">
        <v>92</v>
      </c>
    </row>
    <row r="115" spans="1:8">
      <c r="A115" s="264"/>
      <c r="B115" s="264"/>
      <c r="C115" s="264"/>
      <c r="D115" s="264"/>
      <c r="E115" s="264"/>
      <c r="F115" s="118" t="s">
        <v>28</v>
      </c>
      <c r="G115" s="61" t="s">
        <v>92</v>
      </c>
    </row>
    <row r="116" spans="1:8" ht="66">
      <c r="A116" s="109" t="s">
        <v>806</v>
      </c>
      <c r="B116" s="109" t="s">
        <v>831</v>
      </c>
      <c r="C116" s="109" t="s">
        <v>830</v>
      </c>
      <c r="D116" s="109" t="s">
        <v>86</v>
      </c>
      <c r="E116" s="109" t="s">
        <v>236</v>
      </c>
      <c r="F116" s="118" t="s">
        <v>38</v>
      </c>
      <c r="G116" s="134" t="s">
        <v>92</v>
      </c>
    </row>
    <row r="117" spans="1:8">
      <c r="A117" s="264" t="s">
        <v>22</v>
      </c>
      <c r="B117" s="264" t="s">
        <v>23</v>
      </c>
      <c r="C117" s="264" t="s">
        <v>31</v>
      </c>
      <c r="D117" s="264" t="s">
        <v>24</v>
      </c>
      <c r="E117" s="264" t="s">
        <v>25</v>
      </c>
      <c r="F117" s="118" t="s">
        <v>26</v>
      </c>
      <c r="G117" s="61">
        <v>5</v>
      </c>
    </row>
    <row r="118" spans="1:8">
      <c r="A118" s="264"/>
      <c r="B118" s="264"/>
      <c r="C118" s="264"/>
      <c r="D118" s="264"/>
      <c r="E118" s="264"/>
      <c r="F118" s="118" t="s">
        <v>35</v>
      </c>
      <c r="G118" s="61">
        <v>100</v>
      </c>
    </row>
    <row r="119" spans="1:8">
      <c r="A119" s="264"/>
      <c r="B119" s="264"/>
      <c r="C119" s="264"/>
      <c r="D119" s="264"/>
      <c r="E119" s="264"/>
      <c r="F119" s="118" t="s">
        <v>27</v>
      </c>
      <c r="G119" s="61">
        <v>100</v>
      </c>
    </row>
    <row r="120" spans="1:8">
      <c r="A120" s="264"/>
      <c r="B120" s="264"/>
      <c r="C120" s="264"/>
      <c r="D120" s="264"/>
      <c r="E120" s="264"/>
      <c r="F120" s="118" t="s">
        <v>36</v>
      </c>
      <c r="G120" s="122">
        <v>100</v>
      </c>
    </row>
    <row r="121" spans="1:8">
      <c r="A121" s="264"/>
      <c r="B121" s="264"/>
      <c r="C121" s="264"/>
      <c r="D121" s="264"/>
      <c r="E121" s="264"/>
      <c r="F121" s="118" t="s">
        <v>28</v>
      </c>
      <c r="G121" s="61">
        <v>100</v>
      </c>
      <c r="H121" s="121"/>
    </row>
    <row r="122" spans="1:8" ht="66">
      <c r="A122" s="45" t="s">
        <v>805</v>
      </c>
      <c r="B122" s="45" t="s">
        <v>829</v>
      </c>
      <c r="C122" s="45" t="s">
        <v>828</v>
      </c>
      <c r="D122" s="45" t="s">
        <v>86</v>
      </c>
      <c r="E122" s="109" t="s">
        <v>240</v>
      </c>
      <c r="F122" s="118" t="s">
        <v>38</v>
      </c>
      <c r="G122" s="134">
        <f>(G121*100)/G118</f>
        <v>100</v>
      </c>
    </row>
    <row r="123" spans="1:8">
      <c r="A123" s="263" t="s">
        <v>22</v>
      </c>
      <c r="B123" s="263" t="s">
        <v>23</v>
      </c>
      <c r="C123" s="263" t="s">
        <v>31</v>
      </c>
      <c r="D123" s="263" t="s">
        <v>24</v>
      </c>
      <c r="E123" s="264" t="s">
        <v>25</v>
      </c>
      <c r="F123" s="118" t="s">
        <v>26</v>
      </c>
      <c r="G123" s="61">
        <v>8</v>
      </c>
    </row>
    <row r="124" spans="1:8">
      <c r="A124" s="263"/>
      <c r="B124" s="263"/>
      <c r="C124" s="263"/>
      <c r="D124" s="263"/>
      <c r="E124" s="264"/>
      <c r="F124" s="118" t="s">
        <v>35</v>
      </c>
      <c r="G124" s="61">
        <v>8</v>
      </c>
    </row>
    <row r="125" spans="1:8">
      <c r="A125" s="263"/>
      <c r="B125" s="263"/>
      <c r="C125" s="263"/>
      <c r="D125" s="263"/>
      <c r="E125" s="264"/>
      <c r="F125" s="118" t="s">
        <v>27</v>
      </c>
      <c r="G125" s="61" t="s">
        <v>92</v>
      </c>
    </row>
    <row r="126" spans="1:8">
      <c r="A126" s="263"/>
      <c r="B126" s="263"/>
      <c r="C126" s="263"/>
      <c r="D126" s="263"/>
      <c r="E126" s="264"/>
      <c r="F126" s="118" t="s">
        <v>36</v>
      </c>
      <c r="G126" s="122" t="s">
        <v>92</v>
      </c>
    </row>
    <row r="127" spans="1:8">
      <c r="A127" s="263"/>
      <c r="B127" s="263"/>
      <c r="C127" s="263"/>
      <c r="D127" s="263"/>
      <c r="E127" s="264"/>
      <c r="F127" s="118" t="s">
        <v>28</v>
      </c>
      <c r="G127" s="61" t="s">
        <v>92</v>
      </c>
    </row>
    <row r="128" spans="1:8" ht="49.5">
      <c r="A128" s="63" t="s">
        <v>815</v>
      </c>
      <c r="B128" s="343" t="s">
        <v>827</v>
      </c>
      <c r="C128" s="45" t="s">
        <v>826</v>
      </c>
      <c r="D128" s="45" t="s">
        <v>72</v>
      </c>
      <c r="E128" s="109" t="s">
        <v>823</v>
      </c>
      <c r="F128" s="118" t="s">
        <v>38</v>
      </c>
      <c r="G128" s="134" t="s">
        <v>92</v>
      </c>
    </row>
    <row r="129" spans="1:7">
      <c r="A129" s="263" t="s">
        <v>22</v>
      </c>
      <c r="B129" s="344"/>
      <c r="C129" s="263" t="s">
        <v>31</v>
      </c>
      <c r="D129" s="263" t="s">
        <v>24</v>
      </c>
      <c r="E129" s="264" t="s">
        <v>25</v>
      </c>
      <c r="F129" s="118" t="s">
        <v>26</v>
      </c>
      <c r="G129" s="61">
        <v>8</v>
      </c>
    </row>
    <row r="130" spans="1:7">
      <c r="A130" s="263"/>
      <c r="B130" s="344"/>
      <c r="C130" s="263"/>
      <c r="D130" s="263"/>
      <c r="E130" s="264"/>
      <c r="F130" s="118" t="s">
        <v>35</v>
      </c>
      <c r="G130" s="61">
        <v>8</v>
      </c>
    </row>
    <row r="131" spans="1:7">
      <c r="A131" s="263"/>
      <c r="B131" s="344"/>
      <c r="C131" s="263"/>
      <c r="D131" s="263"/>
      <c r="E131" s="264"/>
      <c r="F131" s="118" t="s">
        <v>27</v>
      </c>
      <c r="G131" s="61" t="s">
        <v>92</v>
      </c>
    </row>
    <row r="132" spans="1:7">
      <c r="A132" s="263"/>
      <c r="B132" s="344"/>
      <c r="C132" s="263"/>
      <c r="D132" s="263"/>
      <c r="E132" s="264"/>
      <c r="F132" s="118" t="s">
        <v>36</v>
      </c>
      <c r="G132" s="122" t="s">
        <v>92</v>
      </c>
    </row>
    <row r="133" spans="1:7">
      <c r="A133" s="263"/>
      <c r="B133" s="344"/>
      <c r="C133" s="263"/>
      <c r="D133" s="263"/>
      <c r="E133" s="264"/>
      <c r="F133" s="118" t="s">
        <v>28</v>
      </c>
      <c r="G133" s="61" t="s">
        <v>92</v>
      </c>
    </row>
    <row r="134" spans="1:7" ht="49.5">
      <c r="A134" s="63" t="s">
        <v>814</v>
      </c>
      <c r="B134" s="344"/>
      <c r="C134" s="63" t="s">
        <v>825</v>
      </c>
      <c r="D134" s="63" t="s">
        <v>72</v>
      </c>
      <c r="E134" s="112" t="s">
        <v>823</v>
      </c>
      <c r="F134" s="118" t="s">
        <v>38</v>
      </c>
      <c r="G134" s="134" t="s">
        <v>92</v>
      </c>
    </row>
    <row r="135" spans="1:7">
      <c r="A135" s="263" t="s">
        <v>22</v>
      </c>
      <c r="B135" s="344"/>
      <c r="C135" s="263" t="s">
        <v>31</v>
      </c>
      <c r="D135" s="263" t="s">
        <v>24</v>
      </c>
      <c r="E135" s="264" t="s">
        <v>25</v>
      </c>
      <c r="F135" s="118" t="s">
        <v>26</v>
      </c>
      <c r="G135" s="61">
        <v>8</v>
      </c>
    </row>
    <row r="136" spans="1:7">
      <c r="A136" s="263"/>
      <c r="B136" s="344"/>
      <c r="C136" s="263"/>
      <c r="D136" s="263"/>
      <c r="E136" s="264"/>
      <c r="F136" s="118" t="s">
        <v>35</v>
      </c>
      <c r="G136" s="61">
        <v>8</v>
      </c>
    </row>
    <row r="137" spans="1:7">
      <c r="A137" s="263"/>
      <c r="B137" s="344"/>
      <c r="C137" s="263"/>
      <c r="D137" s="263"/>
      <c r="E137" s="264"/>
      <c r="F137" s="118" t="s">
        <v>27</v>
      </c>
      <c r="G137" s="61" t="s">
        <v>92</v>
      </c>
    </row>
    <row r="138" spans="1:7">
      <c r="A138" s="263"/>
      <c r="B138" s="344"/>
      <c r="C138" s="263"/>
      <c r="D138" s="263"/>
      <c r="E138" s="264"/>
      <c r="F138" s="118" t="s">
        <v>36</v>
      </c>
      <c r="G138" s="122" t="s">
        <v>92</v>
      </c>
    </row>
    <row r="139" spans="1:7">
      <c r="A139" s="263"/>
      <c r="B139" s="344"/>
      <c r="C139" s="263"/>
      <c r="D139" s="263"/>
      <c r="E139" s="264"/>
      <c r="F139" s="118" t="s">
        <v>28</v>
      </c>
      <c r="G139" s="61" t="s">
        <v>92</v>
      </c>
    </row>
    <row r="140" spans="1:7" ht="49.5">
      <c r="A140" s="63" t="s">
        <v>813</v>
      </c>
      <c r="B140" s="345"/>
      <c r="C140" s="63" t="s">
        <v>824</v>
      </c>
      <c r="D140" s="63" t="s">
        <v>72</v>
      </c>
      <c r="E140" s="112" t="s">
        <v>823</v>
      </c>
      <c r="F140" s="118" t="s">
        <v>38</v>
      </c>
      <c r="G140" s="134" t="s">
        <v>92</v>
      </c>
    </row>
    <row r="141" spans="1:7">
      <c r="A141" s="263" t="s">
        <v>22</v>
      </c>
      <c r="B141" s="263" t="s">
        <v>23</v>
      </c>
      <c r="C141" s="263" t="s">
        <v>31</v>
      </c>
      <c r="D141" s="263" t="s">
        <v>24</v>
      </c>
      <c r="E141" s="264" t="s">
        <v>25</v>
      </c>
      <c r="F141" s="118" t="s">
        <v>26</v>
      </c>
      <c r="G141" s="61">
        <v>100</v>
      </c>
    </row>
    <row r="142" spans="1:7">
      <c r="A142" s="263"/>
      <c r="B142" s="263"/>
      <c r="C142" s="263"/>
      <c r="D142" s="263"/>
      <c r="E142" s="264"/>
      <c r="F142" s="118" t="s">
        <v>35</v>
      </c>
      <c r="G142" s="61">
        <v>100</v>
      </c>
    </row>
    <row r="143" spans="1:7">
      <c r="A143" s="263"/>
      <c r="B143" s="263"/>
      <c r="C143" s="263"/>
      <c r="D143" s="263"/>
      <c r="E143" s="264"/>
      <c r="F143" s="118" t="s">
        <v>27</v>
      </c>
      <c r="G143" s="61">
        <v>60</v>
      </c>
    </row>
    <row r="144" spans="1:7">
      <c r="A144" s="263"/>
      <c r="B144" s="263"/>
      <c r="C144" s="263"/>
      <c r="D144" s="263"/>
      <c r="E144" s="264"/>
      <c r="F144" s="118" t="s">
        <v>36</v>
      </c>
      <c r="G144" s="122">
        <v>60</v>
      </c>
    </row>
    <row r="145" spans="1:7">
      <c r="A145" s="263"/>
      <c r="B145" s="263"/>
      <c r="C145" s="263"/>
      <c r="D145" s="263"/>
      <c r="E145" s="264"/>
      <c r="F145" s="118" t="s">
        <v>28</v>
      </c>
      <c r="G145" s="61">
        <v>67</v>
      </c>
    </row>
    <row r="146" spans="1:7" ht="82.5">
      <c r="A146" s="45" t="s">
        <v>801</v>
      </c>
      <c r="B146" s="45" t="s">
        <v>822</v>
      </c>
      <c r="C146" s="45" t="s">
        <v>821</v>
      </c>
      <c r="D146" s="45" t="s">
        <v>86</v>
      </c>
      <c r="E146" s="109" t="s">
        <v>240</v>
      </c>
      <c r="F146" s="118" t="s">
        <v>38</v>
      </c>
      <c r="G146" s="134">
        <f>(G145*100)/G142</f>
        <v>67</v>
      </c>
    </row>
    <row r="147" spans="1:7">
      <c r="A147" s="263" t="s">
        <v>22</v>
      </c>
      <c r="B147" s="263" t="s">
        <v>23</v>
      </c>
      <c r="C147" s="263" t="s">
        <v>31</v>
      </c>
      <c r="D147" s="263" t="s">
        <v>24</v>
      </c>
      <c r="E147" s="264" t="s">
        <v>25</v>
      </c>
      <c r="F147" s="118" t="s">
        <v>26</v>
      </c>
      <c r="G147" s="61">
        <v>95</v>
      </c>
    </row>
    <row r="148" spans="1:7">
      <c r="A148" s="263"/>
      <c r="B148" s="263"/>
      <c r="C148" s="263"/>
      <c r="D148" s="263"/>
      <c r="E148" s="264"/>
      <c r="F148" s="118" t="s">
        <v>35</v>
      </c>
      <c r="G148" s="61">
        <v>95</v>
      </c>
    </row>
    <row r="149" spans="1:7">
      <c r="A149" s="263"/>
      <c r="B149" s="263"/>
      <c r="C149" s="263"/>
      <c r="D149" s="263"/>
      <c r="E149" s="264"/>
      <c r="F149" s="118" t="s">
        <v>27</v>
      </c>
      <c r="G149" s="55">
        <v>95</v>
      </c>
    </row>
    <row r="150" spans="1:7">
      <c r="A150" s="263"/>
      <c r="B150" s="263"/>
      <c r="C150" s="263"/>
      <c r="D150" s="263"/>
      <c r="E150" s="264"/>
      <c r="F150" s="118" t="s">
        <v>36</v>
      </c>
      <c r="G150" s="58">
        <v>95</v>
      </c>
    </row>
    <row r="151" spans="1:7">
      <c r="A151" s="263"/>
      <c r="B151" s="263"/>
      <c r="C151" s="263"/>
      <c r="D151" s="263"/>
      <c r="E151" s="264"/>
      <c r="F151" s="118" t="s">
        <v>28</v>
      </c>
      <c r="G151" s="55">
        <v>100</v>
      </c>
    </row>
    <row r="152" spans="1:7" ht="66">
      <c r="A152" s="45" t="s">
        <v>799</v>
      </c>
      <c r="B152" s="45" t="s">
        <v>820</v>
      </c>
      <c r="C152" s="45" t="s">
        <v>819</v>
      </c>
      <c r="D152" s="45" t="s">
        <v>86</v>
      </c>
      <c r="E152" s="109" t="s">
        <v>240</v>
      </c>
      <c r="F152" s="118" t="s">
        <v>38</v>
      </c>
      <c r="G152" s="111">
        <f>(G151*100)/G148</f>
        <v>105.26315789473684</v>
      </c>
    </row>
    <row r="153" spans="1:7">
      <c r="A153" s="263" t="s">
        <v>22</v>
      </c>
      <c r="B153" s="263" t="s">
        <v>23</v>
      </c>
      <c r="C153" s="263" t="s">
        <v>31</v>
      </c>
      <c r="D153" s="263" t="s">
        <v>24</v>
      </c>
      <c r="E153" s="264" t="s">
        <v>25</v>
      </c>
      <c r="F153" s="118" t="s">
        <v>26</v>
      </c>
      <c r="G153" s="61">
        <v>100</v>
      </c>
    </row>
    <row r="154" spans="1:7">
      <c r="A154" s="263"/>
      <c r="B154" s="263"/>
      <c r="C154" s="263"/>
      <c r="D154" s="263"/>
      <c r="E154" s="264"/>
      <c r="F154" s="118" t="s">
        <v>35</v>
      </c>
      <c r="G154" s="61">
        <v>100</v>
      </c>
    </row>
    <row r="155" spans="1:7">
      <c r="A155" s="263"/>
      <c r="B155" s="263"/>
      <c r="C155" s="263"/>
      <c r="D155" s="263"/>
      <c r="E155" s="264"/>
      <c r="F155" s="118" t="s">
        <v>27</v>
      </c>
      <c r="G155" s="55">
        <v>100</v>
      </c>
    </row>
    <row r="156" spans="1:7">
      <c r="A156" s="263"/>
      <c r="B156" s="263"/>
      <c r="C156" s="263"/>
      <c r="D156" s="263"/>
      <c r="E156" s="264"/>
      <c r="F156" s="118" t="s">
        <v>36</v>
      </c>
      <c r="G156" s="58">
        <v>100</v>
      </c>
    </row>
    <row r="157" spans="1:7">
      <c r="A157" s="263"/>
      <c r="B157" s="263"/>
      <c r="C157" s="263"/>
      <c r="D157" s="263"/>
      <c r="E157" s="264"/>
      <c r="F157" s="118" t="s">
        <v>28</v>
      </c>
      <c r="G157" s="55">
        <v>100</v>
      </c>
    </row>
    <row r="158" spans="1:7" ht="82.5">
      <c r="A158" s="45" t="s">
        <v>797</v>
      </c>
      <c r="B158" s="45" t="s">
        <v>818</v>
      </c>
      <c r="C158" s="45" t="s">
        <v>817</v>
      </c>
      <c r="D158" s="45" t="s">
        <v>86</v>
      </c>
      <c r="E158" s="109" t="s">
        <v>638</v>
      </c>
      <c r="F158" s="118" t="s">
        <v>38</v>
      </c>
      <c r="G158" s="57">
        <f>(G157*100)/G154</f>
        <v>100</v>
      </c>
    </row>
    <row r="159" spans="1:7">
      <c r="A159" s="257" t="s">
        <v>29</v>
      </c>
      <c r="B159" s="257"/>
      <c r="C159" s="257"/>
      <c r="D159" s="257"/>
      <c r="E159" s="257"/>
      <c r="F159" s="257"/>
      <c r="G159" s="257"/>
    </row>
    <row r="160" spans="1:7">
      <c r="A160" s="255" t="str">
        <f>A32</f>
        <v xml:space="preserve">Promedio de acceso y conocimiento de los derechos de acceso a la información y protección de datos personales. </v>
      </c>
      <c r="B160" s="255"/>
      <c r="C160" s="255"/>
      <c r="D160" s="255"/>
      <c r="E160" s="255"/>
      <c r="F160" s="255"/>
      <c r="G160" s="255"/>
    </row>
    <row r="161" spans="1:7">
      <c r="A161" s="126" t="s">
        <v>52</v>
      </c>
      <c r="B161" s="259"/>
      <c r="C161" s="259"/>
      <c r="D161" s="259"/>
      <c r="E161" s="259"/>
      <c r="F161" s="259"/>
      <c r="G161" s="259"/>
    </row>
    <row r="162" spans="1:7">
      <c r="A162" s="255" t="str">
        <f>A40</f>
        <v>Porcentaje de cumplimiento de los Sujetos Obligados de la Adeministración Pública Federal, con lo establecido en el Índice de Capacitación para el Fortalecimiento de una Cultura de Transparencia y Protección de Datos  Personales (ICCT) (PCICCT)</v>
      </c>
      <c r="B162" s="255"/>
      <c r="C162" s="255"/>
      <c r="D162" s="255"/>
      <c r="E162" s="255"/>
      <c r="F162" s="255"/>
      <c r="G162" s="255"/>
    </row>
    <row r="163" spans="1:7">
      <c r="A163" s="126" t="s">
        <v>52</v>
      </c>
      <c r="B163" s="259"/>
      <c r="C163" s="259"/>
      <c r="D163" s="259"/>
      <c r="E163" s="259"/>
      <c r="F163" s="259"/>
      <c r="G163" s="259"/>
    </row>
    <row r="164" spans="1:7">
      <c r="A164" s="255" t="str">
        <f>A46</f>
        <v>Porcentaje de Capacitación y Formación Educativa (PCFE)</v>
      </c>
      <c r="B164" s="255"/>
      <c r="C164" s="255"/>
      <c r="D164" s="255"/>
      <c r="E164" s="255"/>
      <c r="F164" s="255"/>
      <c r="G164" s="255"/>
    </row>
    <row r="165" spans="1:7">
      <c r="A165" s="126" t="s">
        <v>52</v>
      </c>
      <c r="B165" s="259"/>
      <c r="C165" s="259"/>
      <c r="D165" s="259"/>
      <c r="E165" s="259"/>
      <c r="F165" s="259"/>
      <c r="G165" s="259"/>
    </row>
    <row r="166" spans="1:7">
      <c r="A166" s="255" t="str">
        <f>A54</f>
        <v>Promedio de enseñanza-aprendizaje de las acciones de capacitación presencial en Protección de Datos Personales
(PEADP)</v>
      </c>
      <c r="B166" s="255"/>
      <c r="C166" s="255"/>
      <c r="D166" s="255"/>
      <c r="E166" s="255"/>
      <c r="F166" s="255"/>
      <c r="G166" s="255"/>
    </row>
    <row r="167" spans="1:7">
      <c r="A167" s="126" t="s">
        <v>52</v>
      </c>
      <c r="B167" s="259"/>
      <c r="C167" s="259"/>
      <c r="D167" s="259"/>
      <c r="E167" s="259"/>
      <c r="F167" s="259"/>
      <c r="G167" s="259"/>
    </row>
    <row r="168" spans="1:7">
      <c r="A168" s="255" t="str">
        <f>A60</f>
        <v>Promedio de evaluación de enseñanza-aprendizaje de las acciones de capacitación presenciales en materia de Acceso a la Información y temas relacionados (PEAA)</v>
      </c>
      <c r="B168" s="255"/>
      <c r="C168" s="255"/>
      <c r="D168" s="255"/>
      <c r="E168" s="255"/>
      <c r="F168" s="255"/>
      <c r="G168" s="255"/>
    </row>
    <row r="169" spans="1:7">
      <c r="A169" s="126" t="s">
        <v>52</v>
      </c>
      <c r="B169" s="259"/>
      <c r="C169" s="259"/>
      <c r="D169" s="259"/>
      <c r="E169" s="259"/>
      <c r="F169" s="259"/>
      <c r="G169" s="259"/>
    </row>
    <row r="170" spans="1:7">
      <c r="A170" s="255" t="str">
        <f>A66</f>
        <v>Tasa de variación de Eficiencia Terminal de la capacitación en la modalidad en línea en protección de Datos Personales (TVETDP)</v>
      </c>
      <c r="B170" s="255"/>
      <c r="C170" s="255"/>
      <c r="D170" s="255"/>
      <c r="E170" s="255"/>
      <c r="F170" s="255"/>
      <c r="G170" s="255"/>
    </row>
    <row r="171" spans="1:7">
      <c r="A171" s="126" t="s">
        <v>52</v>
      </c>
      <c r="B171" s="259"/>
      <c r="C171" s="259"/>
      <c r="D171" s="259"/>
      <c r="E171" s="259"/>
      <c r="F171" s="259"/>
      <c r="G171" s="259"/>
    </row>
    <row r="172" spans="1:7">
      <c r="A172" s="255" t="str">
        <f>A72</f>
        <v>Porcentaje de servidores públicos que concluyen satisfactoriamente los cursos en línea disponibles en el Campus Servidores Públicos (PCS)</v>
      </c>
      <c r="B172" s="255"/>
      <c r="C172" s="255"/>
      <c r="D172" s="255"/>
      <c r="E172" s="255"/>
      <c r="F172" s="255"/>
      <c r="G172" s="255"/>
    </row>
    <row r="173" spans="1:7">
      <c r="A173" s="126" t="s">
        <v>52</v>
      </c>
      <c r="B173" s="259"/>
      <c r="C173" s="259"/>
      <c r="D173" s="259"/>
      <c r="E173" s="259"/>
      <c r="F173" s="259"/>
      <c r="G173" s="259"/>
    </row>
    <row r="174" spans="1:7">
      <c r="A174" s="255" t="str">
        <f>A78</f>
        <v>Promedio de desempeño académico de los participantes en las acciones del Programa de Formación Educativa planeados (PCFE)</v>
      </c>
      <c r="B174" s="255"/>
      <c r="C174" s="255"/>
      <c r="D174" s="255"/>
      <c r="E174" s="255"/>
      <c r="F174" s="255"/>
      <c r="G174" s="255"/>
    </row>
    <row r="175" spans="1:7">
      <c r="A175" s="126" t="s">
        <v>52</v>
      </c>
      <c r="B175" s="259"/>
      <c r="C175" s="259"/>
      <c r="D175" s="259"/>
      <c r="E175" s="259"/>
      <c r="F175" s="259"/>
      <c r="G175" s="259"/>
    </row>
    <row r="176" spans="1:7">
      <c r="A176" s="255" t="s">
        <v>810</v>
      </c>
      <c r="B176" s="255"/>
      <c r="C176" s="255"/>
      <c r="D176" s="255"/>
      <c r="E176" s="255"/>
      <c r="F176" s="255"/>
      <c r="G176" s="255"/>
    </row>
    <row r="177" spans="1:7" ht="33.75" customHeight="1">
      <c r="A177" s="126" t="s">
        <v>52</v>
      </c>
      <c r="B177" s="259" t="s">
        <v>1482</v>
      </c>
      <c r="C177" s="259"/>
      <c r="D177" s="259"/>
      <c r="E177" s="259"/>
      <c r="F177" s="259"/>
      <c r="G177" s="259"/>
    </row>
    <row r="178" spans="1:7">
      <c r="A178" s="255" t="s">
        <v>809</v>
      </c>
      <c r="B178" s="255"/>
      <c r="C178" s="255"/>
      <c r="D178" s="255"/>
      <c r="E178" s="255"/>
      <c r="F178" s="255"/>
      <c r="G178" s="255"/>
    </row>
    <row r="179" spans="1:7">
      <c r="A179" s="126" t="s">
        <v>52</v>
      </c>
      <c r="B179" s="259"/>
      <c r="C179" s="259"/>
      <c r="D179" s="259"/>
      <c r="E179" s="259"/>
      <c r="F179" s="259"/>
      <c r="G179" s="259"/>
    </row>
    <row r="180" spans="1:7">
      <c r="A180" s="255" t="s">
        <v>808</v>
      </c>
      <c r="B180" s="255"/>
      <c r="C180" s="255"/>
      <c r="D180" s="255"/>
      <c r="E180" s="255"/>
      <c r="F180" s="255"/>
      <c r="G180" s="255"/>
    </row>
    <row r="181" spans="1:7">
      <c r="A181" s="126" t="s">
        <v>52</v>
      </c>
      <c r="B181" s="259"/>
      <c r="C181" s="259"/>
      <c r="D181" s="259"/>
      <c r="E181" s="259"/>
      <c r="F181" s="259"/>
      <c r="G181" s="259"/>
    </row>
    <row r="182" spans="1:7">
      <c r="A182" s="255" t="s">
        <v>807</v>
      </c>
      <c r="B182" s="255"/>
      <c r="C182" s="255"/>
      <c r="D182" s="255"/>
      <c r="E182" s="255"/>
      <c r="F182" s="255"/>
      <c r="G182" s="255"/>
    </row>
    <row r="183" spans="1:7">
      <c r="A183" s="126" t="s">
        <v>52</v>
      </c>
      <c r="B183" s="259"/>
      <c r="C183" s="259"/>
      <c r="D183" s="259"/>
      <c r="E183" s="259"/>
      <c r="F183" s="259"/>
      <c r="G183" s="259"/>
    </row>
    <row r="184" spans="1:7">
      <c r="A184" s="255" t="s">
        <v>816</v>
      </c>
      <c r="B184" s="255"/>
      <c r="C184" s="255"/>
      <c r="D184" s="255"/>
      <c r="E184" s="255"/>
      <c r="F184" s="255"/>
      <c r="G184" s="255"/>
    </row>
    <row r="185" spans="1:7">
      <c r="A185" s="126" t="s">
        <v>52</v>
      </c>
      <c r="B185" s="259"/>
      <c r="C185" s="259"/>
      <c r="D185" s="259"/>
      <c r="E185" s="259"/>
      <c r="F185" s="259"/>
      <c r="G185" s="259"/>
    </row>
    <row r="186" spans="1:7">
      <c r="A186" s="255" t="s">
        <v>806</v>
      </c>
      <c r="B186" s="255"/>
      <c r="C186" s="255"/>
      <c r="D186" s="255"/>
      <c r="E186" s="255"/>
      <c r="F186" s="255"/>
      <c r="G186" s="255"/>
    </row>
    <row r="187" spans="1:7">
      <c r="A187" s="126" t="s">
        <v>52</v>
      </c>
      <c r="B187" s="259"/>
      <c r="C187" s="259"/>
      <c r="D187" s="259"/>
      <c r="E187" s="259"/>
      <c r="F187" s="259"/>
      <c r="G187" s="259"/>
    </row>
    <row r="188" spans="1:7">
      <c r="A188" s="255" t="s">
        <v>805</v>
      </c>
      <c r="B188" s="255"/>
      <c r="C188" s="255"/>
      <c r="D188" s="255"/>
      <c r="E188" s="255"/>
      <c r="F188" s="255"/>
      <c r="G188" s="255"/>
    </row>
    <row r="189" spans="1:7">
      <c r="A189" s="126" t="s">
        <v>52</v>
      </c>
      <c r="B189" s="259"/>
      <c r="C189" s="259"/>
      <c r="D189" s="259"/>
      <c r="E189" s="259"/>
      <c r="F189" s="259"/>
      <c r="G189" s="259"/>
    </row>
    <row r="190" spans="1:7">
      <c r="A190" s="255" t="s">
        <v>815</v>
      </c>
      <c r="B190" s="255"/>
      <c r="C190" s="255"/>
      <c r="D190" s="255"/>
      <c r="E190" s="255"/>
      <c r="F190" s="255"/>
      <c r="G190" s="255"/>
    </row>
    <row r="191" spans="1:7">
      <c r="A191" s="126" t="s">
        <v>52</v>
      </c>
      <c r="B191" s="259"/>
      <c r="C191" s="259"/>
      <c r="D191" s="259"/>
      <c r="E191" s="259"/>
      <c r="F191" s="259"/>
      <c r="G191" s="259"/>
    </row>
    <row r="192" spans="1:7">
      <c r="A192" s="255" t="s">
        <v>814</v>
      </c>
      <c r="B192" s="255"/>
      <c r="C192" s="255"/>
      <c r="D192" s="255"/>
      <c r="E192" s="255"/>
      <c r="F192" s="255"/>
      <c r="G192" s="255"/>
    </row>
    <row r="193" spans="1:7">
      <c r="A193" s="126" t="s">
        <v>52</v>
      </c>
      <c r="B193" s="259"/>
      <c r="C193" s="259"/>
      <c r="D193" s="259"/>
      <c r="E193" s="259"/>
      <c r="F193" s="259"/>
      <c r="G193" s="259"/>
    </row>
    <row r="194" spans="1:7">
      <c r="A194" s="255" t="s">
        <v>813</v>
      </c>
      <c r="B194" s="255"/>
      <c r="C194" s="255"/>
      <c r="D194" s="255"/>
      <c r="E194" s="255"/>
      <c r="F194" s="255"/>
      <c r="G194" s="255"/>
    </row>
    <row r="195" spans="1:7">
      <c r="A195" s="126" t="s">
        <v>52</v>
      </c>
      <c r="B195" s="259"/>
      <c r="C195" s="259"/>
      <c r="D195" s="259"/>
      <c r="E195" s="259"/>
      <c r="F195" s="259"/>
      <c r="G195" s="259"/>
    </row>
    <row r="196" spans="1:7">
      <c r="A196" s="255" t="s">
        <v>801</v>
      </c>
      <c r="B196" s="255"/>
      <c r="C196" s="255"/>
      <c r="D196" s="255"/>
      <c r="E196" s="255"/>
      <c r="F196" s="255"/>
      <c r="G196" s="255"/>
    </row>
    <row r="197" spans="1:7">
      <c r="A197" s="126" t="s">
        <v>52</v>
      </c>
      <c r="B197" s="259"/>
      <c r="C197" s="259"/>
      <c r="D197" s="259"/>
      <c r="E197" s="259"/>
      <c r="F197" s="259"/>
      <c r="G197" s="259"/>
    </row>
    <row r="198" spans="1:7">
      <c r="A198" s="255" t="s">
        <v>799</v>
      </c>
      <c r="B198" s="255"/>
      <c r="C198" s="255"/>
      <c r="D198" s="255"/>
      <c r="E198" s="255"/>
      <c r="F198" s="255"/>
      <c r="G198" s="255"/>
    </row>
    <row r="199" spans="1:7">
      <c r="A199" s="126" t="s">
        <v>52</v>
      </c>
      <c r="B199" s="259"/>
      <c r="C199" s="259"/>
      <c r="D199" s="259"/>
      <c r="E199" s="259"/>
      <c r="F199" s="259"/>
      <c r="G199" s="259"/>
    </row>
    <row r="200" spans="1:7">
      <c r="A200" s="255" t="s">
        <v>797</v>
      </c>
      <c r="B200" s="255"/>
      <c r="C200" s="255"/>
      <c r="D200" s="255"/>
      <c r="E200" s="255"/>
      <c r="F200" s="255"/>
      <c r="G200" s="255"/>
    </row>
    <row r="201" spans="1:7">
      <c r="A201" s="126" t="s">
        <v>52</v>
      </c>
      <c r="B201" s="259"/>
      <c r="C201" s="259"/>
      <c r="D201" s="259"/>
      <c r="E201" s="259"/>
      <c r="F201" s="259"/>
      <c r="G201" s="259"/>
    </row>
    <row r="202" spans="1:7">
      <c r="A202" s="256"/>
      <c r="B202" s="256"/>
      <c r="C202" s="256"/>
      <c r="D202" s="256"/>
      <c r="E202" s="256"/>
      <c r="F202" s="256"/>
      <c r="G202" s="256"/>
    </row>
    <row r="203" spans="1:7">
      <c r="A203" s="257" t="s">
        <v>37</v>
      </c>
      <c r="B203" s="257"/>
      <c r="C203" s="257"/>
      <c r="D203" s="257"/>
      <c r="E203" s="257"/>
      <c r="F203" s="257"/>
      <c r="G203" s="257"/>
    </row>
    <row r="204" spans="1:7">
      <c r="A204" s="255" t="s">
        <v>812</v>
      </c>
      <c r="B204" s="255"/>
      <c r="C204" s="255"/>
      <c r="D204" s="255"/>
      <c r="E204" s="255"/>
      <c r="F204" s="255"/>
      <c r="G204" s="255"/>
    </row>
    <row r="205" spans="1:7" ht="33">
      <c r="A205" s="131" t="s">
        <v>32</v>
      </c>
      <c r="B205" s="338" t="s">
        <v>167</v>
      </c>
      <c r="C205" s="338"/>
      <c r="D205" s="338"/>
      <c r="E205" s="338"/>
      <c r="F205" s="338"/>
      <c r="G205" s="338"/>
    </row>
    <row r="206" spans="1:7">
      <c r="A206" s="131" t="s">
        <v>33</v>
      </c>
      <c r="B206" s="338" t="s">
        <v>92</v>
      </c>
      <c r="C206" s="338"/>
      <c r="D206" s="338"/>
      <c r="E206" s="338"/>
      <c r="F206" s="338"/>
      <c r="G206" s="338"/>
    </row>
    <row r="207" spans="1:7">
      <c r="A207" s="131" t="s">
        <v>34</v>
      </c>
      <c r="B207" s="338" t="s">
        <v>92</v>
      </c>
      <c r="C207" s="338"/>
      <c r="D207" s="338"/>
      <c r="E207" s="338"/>
      <c r="F207" s="338"/>
      <c r="G207" s="338"/>
    </row>
    <row r="208" spans="1:7">
      <c r="A208" s="255" t="s">
        <v>811</v>
      </c>
      <c r="B208" s="255"/>
      <c r="C208" s="255"/>
      <c r="D208" s="255"/>
      <c r="E208" s="255"/>
      <c r="F208" s="255"/>
      <c r="G208" s="255"/>
    </row>
    <row r="209" spans="1:7" ht="48" customHeight="1">
      <c r="A209" s="131" t="s">
        <v>32</v>
      </c>
      <c r="B209" s="338" t="s">
        <v>1479</v>
      </c>
      <c r="C209" s="338"/>
      <c r="D209" s="338"/>
      <c r="E209" s="338"/>
      <c r="F209" s="338"/>
      <c r="G209" s="338"/>
    </row>
    <row r="210" spans="1:7">
      <c r="A210" s="131" t="s">
        <v>33</v>
      </c>
      <c r="B210" s="338" t="s">
        <v>1480</v>
      </c>
      <c r="C210" s="338"/>
      <c r="D210" s="338"/>
      <c r="E210" s="338"/>
      <c r="F210" s="338"/>
      <c r="G210" s="338"/>
    </row>
    <row r="211" spans="1:7">
      <c r="A211" s="131" t="s">
        <v>34</v>
      </c>
      <c r="B211" s="339" t="s">
        <v>1481</v>
      </c>
      <c r="C211" s="339"/>
      <c r="D211" s="339"/>
      <c r="E211" s="339"/>
      <c r="F211" s="339"/>
      <c r="G211" s="339"/>
    </row>
    <row r="212" spans="1:7">
      <c r="A212" s="255" t="s">
        <v>810</v>
      </c>
      <c r="B212" s="255"/>
      <c r="C212" s="255"/>
      <c r="D212" s="255"/>
      <c r="E212" s="255"/>
      <c r="F212" s="255"/>
      <c r="G212" s="255"/>
    </row>
    <row r="213" spans="1:7" ht="33">
      <c r="A213" s="131" t="s">
        <v>32</v>
      </c>
      <c r="B213" s="338" t="s">
        <v>167</v>
      </c>
      <c r="C213" s="338"/>
      <c r="D213" s="338"/>
      <c r="E213" s="338"/>
      <c r="F213" s="338"/>
      <c r="G213" s="338"/>
    </row>
    <row r="214" spans="1:7">
      <c r="A214" s="131" t="s">
        <v>33</v>
      </c>
      <c r="B214" s="338" t="s">
        <v>92</v>
      </c>
      <c r="C214" s="338"/>
      <c r="D214" s="338"/>
      <c r="E214" s="338"/>
      <c r="F214" s="338"/>
      <c r="G214" s="338"/>
    </row>
    <row r="215" spans="1:7">
      <c r="A215" s="131" t="s">
        <v>34</v>
      </c>
      <c r="B215" s="339" t="s">
        <v>92</v>
      </c>
      <c r="C215" s="339"/>
      <c r="D215" s="339"/>
      <c r="E215" s="339"/>
      <c r="F215" s="339"/>
      <c r="G215" s="339"/>
    </row>
    <row r="216" spans="1:7">
      <c r="A216" s="255" t="s">
        <v>809</v>
      </c>
      <c r="B216" s="255"/>
      <c r="C216" s="255"/>
      <c r="D216" s="255"/>
      <c r="E216" s="255"/>
      <c r="F216" s="255"/>
      <c r="G216" s="255"/>
    </row>
    <row r="217" spans="1:7" ht="33">
      <c r="A217" s="131" t="s">
        <v>32</v>
      </c>
      <c r="B217" s="338" t="s">
        <v>214</v>
      </c>
      <c r="C217" s="338"/>
      <c r="D217" s="338"/>
      <c r="E217" s="338"/>
      <c r="F217" s="338"/>
      <c r="G217" s="338"/>
    </row>
    <row r="218" spans="1:7">
      <c r="A218" s="131" t="s">
        <v>33</v>
      </c>
      <c r="B218" s="338" t="s">
        <v>92</v>
      </c>
      <c r="C218" s="338"/>
      <c r="D218" s="338"/>
      <c r="E218" s="338"/>
      <c r="F218" s="338"/>
      <c r="G218" s="338"/>
    </row>
    <row r="219" spans="1:7">
      <c r="A219" s="131" t="s">
        <v>34</v>
      </c>
      <c r="B219" s="339" t="s">
        <v>92</v>
      </c>
      <c r="C219" s="339"/>
      <c r="D219" s="339"/>
      <c r="E219" s="339"/>
      <c r="F219" s="339"/>
      <c r="G219" s="339"/>
    </row>
    <row r="220" spans="1:7">
      <c r="A220" s="255" t="s">
        <v>808</v>
      </c>
      <c r="B220" s="255"/>
      <c r="C220" s="255"/>
      <c r="D220" s="255"/>
      <c r="E220" s="255"/>
      <c r="F220" s="255"/>
      <c r="G220" s="255"/>
    </row>
    <row r="221" spans="1:7" ht="33">
      <c r="A221" s="131" t="s">
        <v>32</v>
      </c>
      <c r="B221" s="338" t="s">
        <v>250</v>
      </c>
      <c r="C221" s="338"/>
      <c r="D221" s="338"/>
      <c r="E221" s="338"/>
      <c r="F221" s="338"/>
      <c r="G221" s="338"/>
    </row>
    <row r="222" spans="1:7">
      <c r="A222" s="131" t="s">
        <v>33</v>
      </c>
      <c r="B222" s="338" t="s">
        <v>92</v>
      </c>
      <c r="C222" s="338"/>
      <c r="D222" s="338"/>
      <c r="E222" s="338"/>
      <c r="F222" s="338"/>
      <c r="G222" s="338"/>
    </row>
    <row r="223" spans="1:7">
      <c r="A223" s="131" t="s">
        <v>34</v>
      </c>
      <c r="B223" s="339" t="s">
        <v>92</v>
      </c>
      <c r="C223" s="339"/>
      <c r="D223" s="339"/>
      <c r="E223" s="339"/>
      <c r="F223" s="339"/>
      <c r="G223" s="339"/>
    </row>
    <row r="224" spans="1:7">
      <c r="A224" s="255" t="s">
        <v>807</v>
      </c>
      <c r="B224" s="255"/>
      <c r="C224" s="255"/>
      <c r="D224" s="255"/>
      <c r="E224" s="255"/>
      <c r="F224" s="255"/>
      <c r="G224" s="255"/>
    </row>
    <row r="225" spans="1:7" ht="36.75" customHeight="1">
      <c r="A225" s="131" t="s">
        <v>32</v>
      </c>
      <c r="B225" s="338" t="s">
        <v>1476</v>
      </c>
      <c r="C225" s="338"/>
      <c r="D225" s="338"/>
      <c r="E225" s="338"/>
      <c r="F225" s="338"/>
      <c r="G225" s="338"/>
    </row>
    <row r="226" spans="1:7">
      <c r="A226" s="131" t="s">
        <v>33</v>
      </c>
      <c r="B226" s="338" t="s">
        <v>1477</v>
      </c>
      <c r="C226" s="338"/>
      <c r="D226" s="338"/>
      <c r="E226" s="338"/>
      <c r="F226" s="338"/>
      <c r="G226" s="338"/>
    </row>
    <row r="227" spans="1:7">
      <c r="A227" s="131" t="s">
        <v>34</v>
      </c>
      <c r="B227" s="339" t="s">
        <v>1478</v>
      </c>
      <c r="C227" s="339"/>
      <c r="D227" s="339"/>
      <c r="E227" s="339"/>
      <c r="F227" s="339"/>
      <c r="G227" s="339"/>
    </row>
    <row r="228" spans="1:7">
      <c r="A228" s="255" t="s">
        <v>806</v>
      </c>
      <c r="B228" s="255"/>
      <c r="C228" s="255"/>
      <c r="D228" s="255"/>
      <c r="E228" s="255"/>
      <c r="F228" s="255"/>
      <c r="G228" s="255"/>
    </row>
    <row r="229" spans="1:7" ht="33">
      <c r="A229" s="131" t="s">
        <v>32</v>
      </c>
      <c r="B229" s="338" t="s">
        <v>250</v>
      </c>
      <c r="C229" s="338"/>
      <c r="D229" s="338"/>
      <c r="E229" s="338"/>
      <c r="F229" s="338"/>
      <c r="G229" s="338"/>
    </row>
    <row r="230" spans="1:7">
      <c r="A230" s="131" t="s">
        <v>33</v>
      </c>
      <c r="B230" s="338" t="s">
        <v>92</v>
      </c>
      <c r="C230" s="338"/>
      <c r="D230" s="338"/>
      <c r="E230" s="338"/>
      <c r="F230" s="338"/>
      <c r="G230" s="338"/>
    </row>
    <row r="231" spans="1:7">
      <c r="A231" s="131" t="s">
        <v>34</v>
      </c>
      <c r="B231" s="339" t="s">
        <v>92</v>
      </c>
      <c r="C231" s="339"/>
      <c r="D231" s="339"/>
      <c r="E231" s="339"/>
      <c r="F231" s="339"/>
      <c r="G231" s="339"/>
    </row>
    <row r="232" spans="1:7">
      <c r="A232" s="255" t="s">
        <v>805</v>
      </c>
      <c r="B232" s="255"/>
      <c r="C232" s="255"/>
      <c r="D232" s="255"/>
      <c r="E232" s="255"/>
      <c r="F232" s="255"/>
      <c r="G232" s="255"/>
    </row>
    <row r="233" spans="1:7" ht="33">
      <c r="A233" s="131" t="s">
        <v>32</v>
      </c>
      <c r="B233" s="338" t="s">
        <v>250</v>
      </c>
      <c r="C233" s="338"/>
      <c r="D233" s="338"/>
      <c r="E233" s="338"/>
      <c r="F233" s="338"/>
      <c r="G233" s="338"/>
    </row>
    <row r="234" spans="1:7">
      <c r="A234" s="131" t="s">
        <v>33</v>
      </c>
      <c r="B234" s="338" t="s">
        <v>92</v>
      </c>
      <c r="C234" s="338"/>
      <c r="D234" s="338"/>
      <c r="E234" s="338"/>
      <c r="F234" s="338"/>
      <c r="G234" s="338"/>
    </row>
    <row r="235" spans="1:7">
      <c r="A235" s="131" t="s">
        <v>34</v>
      </c>
      <c r="B235" s="339" t="s">
        <v>92</v>
      </c>
      <c r="C235" s="339"/>
      <c r="D235" s="339"/>
      <c r="E235" s="339"/>
      <c r="F235" s="339"/>
      <c r="G235" s="339"/>
    </row>
    <row r="236" spans="1:7">
      <c r="A236" s="255" t="s">
        <v>801</v>
      </c>
      <c r="B236" s="255"/>
      <c r="C236" s="255"/>
      <c r="D236" s="255"/>
      <c r="E236" s="255"/>
      <c r="F236" s="255"/>
      <c r="G236" s="255"/>
    </row>
    <row r="237" spans="1:7" ht="66" customHeight="1">
      <c r="A237" s="131" t="s">
        <v>32</v>
      </c>
      <c r="B237" s="338" t="s">
        <v>804</v>
      </c>
      <c r="C237" s="338"/>
      <c r="D237" s="338"/>
      <c r="E237" s="338"/>
      <c r="F237" s="338"/>
      <c r="G237" s="338"/>
    </row>
    <row r="238" spans="1:7">
      <c r="A238" s="131" t="s">
        <v>33</v>
      </c>
      <c r="B238" s="338" t="s">
        <v>803</v>
      </c>
      <c r="C238" s="338"/>
      <c r="D238" s="338"/>
      <c r="E238" s="338"/>
      <c r="F238" s="338"/>
      <c r="G238" s="338"/>
    </row>
    <row r="239" spans="1:7">
      <c r="A239" s="131" t="s">
        <v>34</v>
      </c>
      <c r="B239" s="339" t="s">
        <v>802</v>
      </c>
      <c r="C239" s="339"/>
      <c r="D239" s="339"/>
      <c r="E239" s="339"/>
      <c r="F239" s="339"/>
      <c r="G239" s="339"/>
    </row>
    <row r="240" spans="1:7">
      <c r="A240" s="256"/>
      <c r="B240" s="256"/>
      <c r="C240" s="256"/>
      <c r="D240" s="256"/>
      <c r="E240" s="256"/>
      <c r="F240" s="256"/>
      <c r="G240" s="256"/>
    </row>
    <row r="241" spans="1:8">
      <c r="A241" s="257" t="s">
        <v>251</v>
      </c>
      <c r="B241" s="257"/>
      <c r="C241" s="257"/>
      <c r="D241" s="257"/>
      <c r="E241" s="257"/>
      <c r="F241" s="257"/>
      <c r="G241" s="257"/>
    </row>
    <row r="242" spans="1:8">
      <c r="A242" s="255" t="s">
        <v>801</v>
      </c>
      <c r="B242" s="255"/>
      <c r="C242" s="255"/>
      <c r="D242" s="255"/>
      <c r="E242" s="255"/>
      <c r="F242" s="255"/>
      <c r="G242" s="255"/>
    </row>
    <row r="243" spans="1:8" s="140" customFormat="1" ht="36" customHeight="1">
      <c r="A243" s="126" t="s">
        <v>52</v>
      </c>
      <c r="B243" s="259" t="s">
        <v>800</v>
      </c>
      <c r="C243" s="259"/>
      <c r="D243" s="259"/>
      <c r="E243" s="259"/>
      <c r="F243" s="259"/>
      <c r="G243" s="259"/>
      <c r="H243" s="141"/>
    </row>
    <row r="244" spans="1:8">
      <c r="A244" s="255" t="s">
        <v>799</v>
      </c>
      <c r="B244" s="255"/>
      <c r="C244" s="255"/>
      <c r="D244" s="255"/>
      <c r="E244" s="255"/>
      <c r="F244" s="255"/>
      <c r="G244" s="255"/>
    </row>
    <row r="245" spans="1:8" ht="56.25" customHeight="1">
      <c r="A245" s="126" t="s">
        <v>52</v>
      </c>
      <c r="B245" s="259" t="s">
        <v>798</v>
      </c>
      <c r="C245" s="259"/>
      <c r="D245" s="259"/>
      <c r="E245" s="259"/>
      <c r="F245" s="259"/>
      <c r="G245" s="259"/>
    </row>
    <row r="246" spans="1:8">
      <c r="A246" s="255" t="s">
        <v>797</v>
      </c>
      <c r="B246" s="255"/>
      <c r="C246" s="255"/>
      <c r="D246" s="255"/>
      <c r="E246" s="255"/>
      <c r="F246" s="255"/>
      <c r="G246" s="255"/>
    </row>
    <row r="247" spans="1:8" ht="56.25" customHeight="1">
      <c r="A247" s="126" t="s">
        <v>52</v>
      </c>
      <c r="B247" s="259" t="s">
        <v>796</v>
      </c>
      <c r="C247" s="259"/>
      <c r="D247" s="259"/>
      <c r="E247" s="259"/>
      <c r="F247" s="259"/>
      <c r="G247" s="259"/>
    </row>
    <row r="248" spans="1:8">
      <c r="A248" s="256"/>
      <c r="B248" s="256"/>
      <c r="C248" s="256"/>
      <c r="D248" s="256"/>
      <c r="E248" s="256"/>
      <c r="F248" s="256"/>
      <c r="G248" s="256"/>
    </row>
  </sheetData>
  <mergeCells count="242">
    <mergeCell ref="B247:G247"/>
    <mergeCell ref="A248:G248"/>
    <mergeCell ref="A241:G241"/>
    <mergeCell ref="A242:G242"/>
    <mergeCell ref="B243:G243"/>
    <mergeCell ref="A244:G244"/>
    <mergeCell ref="B245:G245"/>
    <mergeCell ref="A246:G246"/>
    <mergeCell ref="A228:G228"/>
    <mergeCell ref="B229:G229"/>
    <mergeCell ref="B230:G230"/>
    <mergeCell ref="B231:G231"/>
    <mergeCell ref="A236:G236"/>
    <mergeCell ref="B237:G237"/>
    <mergeCell ref="B238:G238"/>
    <mergeCell ref="B239:G239"/>
    <mergeCell ref="A240:G240"/>
    <mergeCell ref="B233:G233"/>
    <mergeCell ref="B234:G234"/>
    <mergeCell ref="B235:G235"/>
    <mergeCell ref="A232:G232"/>
    <mergeCell ref="B219:G219"/>
    <mergeCell ref="A220:G220"/>
    <mergeCell ref="B221:G221"/>
    <mergeCell ref="B222:G222"/>
    <mergeCell ref="B223:G223"/>
    <mergeCell ref="A224:G224"/>
    <mergeCell ref="B225:G225"/>
    <mergeCell ref="B226:G226"/>
    <mergeCell ref="B227:G227"/>
    <mergeCell ref="B210:G210"/>
    <mergeCell ref="B211:G211"/>
    <mergeCell ref="A212:G212"/>
    <mergeCell ref="B213:G213"/>
    <mergeCell ref="B214:G214"/>
    <mergeCell ref="B215:G215"/>
    <mergeCell ref="A216:G216"/>
    <mergeCell ref="B217:G217"/>
    <mergeCell ref="B218:G218"/>
    <mergeCell ref="B201:G201"/>
    <mergeCell ref="A202:G202"/>
    <mergeCell ref="A203:G203"/>
    <mergeCell ref="A204:G204"/>
    <mergeCell ref="B205:G205"/>
    <mergeCell ref="B206:G206"/>
    <mergeCell ref="B207:G207"/>
    <mergeCell ref="A208:G208"/>
    <mergeCell ref="B209:G209"/>
    <mergeCell ref="A192:G192"/>
    <mergeCell ref="B193:G193"/>
    <mergeCell ref="A194:G194"/>
    <mergeCell ref="B195:G195"/>
    <mergeCell ref="A196:G196"/>
    <mergeCell ref="B197:G197"/>
    <mergeCell ref="A198:G198"/>
    <mergeCell ref="B199:G199"/>
    <mergeCell ref="A200:G200"/>
    <mergeCell ref="B183:G183"/>
    <mergeCell ref="A184:G184"/>
    <mergeCell ref="B185:G185"/>
    <mergeCell ref="A186:G186"/>
    <mergeCell ref="B187:G187"/>
    <mergeCell ref="A188:G188"/>
    <mergeCell ref="B189:G189"/>
    <mergeCell ref="A190:G190"/>
    <mergeCell ref="B191:G191"/>
    <mergeCell ref="A166:G166"/>
    <mergeCell ref="B167:G167"/>
    <mergeCell ref="A168:G168"/>
    <mergeCell ref="A178:G178"/>
    <mergeCell ref="B179:G179"/>
    <mergeCell ref="A180:G180"/>
    <mergeCell ref="B181:G181"/>
    <mergeCell ref="A182:G182"/>
    <mergeCell ref="B171:G171"/>
    <mergeCell ref="A172:G172"/>
    <mergeCell ref="B173:G173"/>
    <mergeCell ref="A174:G174"/>
    <mergeCell ref="B175:G175"/>
    <mergeCell ref="B177:G177"/>
    <mergeCell ref="A176:G176"/>
    <mergeCell ref="B169:G169"/>
    <mergeCell ref="A170:G170"/>
    <mergeCell ref="A159:G159"/>
    <mergeCell ref="A160:G160"/>
    <mergeCell ref="B161:G161"/>
    <mergeCell ref="A162:G162"/>
    <mergeCell ref="B163:G163"/>
    <mergeCell ref="A164:G164"/>
    <mergeCell ref="A141:A145"/>
    <mergeCell ref="B141:B145"/>
    <mergeCell ref="C141:C145"/>
    <mergeCell ref="D141:D145"/>
    <mergeCell ref="E141:E145"/>
    <mergeCell ref="A147:A151"/>
    <mergeCell ref="B147:B151"/>
    <mergeCell ref="C147:C151"/>
    <mergeCell ref="D147:D151"/>
    <mergeCell ref="E147:E151"/>
    <mergeCell ref="A153:A157"/>
    <mergeCell ref="B153:B157"/>
    <mergeCell ref="C153:C157"/>
    <mergeCell ref="D153:D157"/>
    <mergeCell ref="E153:E157"/>
    <mergeCell ref="B165:G165"/>
    <mergeCell ref="A135:A139"/>
    <mergeCell ref="C135:C139"/>
    <mergeCell ref="D135:D139"/>
    <mergeCell ref="E135:E139"/>
    <mergeCell ref="A111:A115"/>
    <mergeCell ref="B111:B115"/>
    <mergeCell ref="C111:C115"/>
    <mergeCell ref="D111:D115"/>
    <mergeCell ref="E111:E115"/>
    <mergeCell ref="A117:A121"/>
    <mergeCell ref="A123:A127"/>
    <mergeCell ref="B123:B127"/>
    <mergeCell ref="C123:C127"/>
    <mergeCell ref="D123:D127"/>
    <mergeCell ref="E123:E127"/>
    <mergeCell ref="B128:B140"/>
    <mergeCell ref="A129:A133"/>
    <mergeCell ref="C129:C133"/>
    <mergeCell ref="D129:D133"/>
    <mergeCell ref="E129:E133"/>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9:G79"/>
    <mergeCell ref="A80:E80"/>
    <mergeCell ref="F80:G80"/>
    <mergeCell ref="A81:A85"/>
    <mergeCell ref="B81:B85"/>
    <mergeCell ref="C81:C85"/>
    <mergeCell ref="D81:D85"/>
    <mergeCell ref="E81:E85"/>
    <mergeCell ref="B66:B72"/>
    <mergeCell ref="A67:A71"/>
    <mergeCell ref="C67:C71"/>
    <mergeCell ref="D67:D71"/>
    <mergeCell ref="E67:E71"/>
    <mergeCell ref="A73:A77"/>
    <mergeCell ref="B73:B77"/>
    <mergeCell ref="C73:C77"/>
    <mergeCell ref="D73:D77"/>
    <mergeCell ref="E73:E77"/>
    <mergeCell ref="B54:B60"/>
    <mergeCell ref="A55:A59"/>
    <mergeCell ref="C55:C59"/>
    <mergeCell ref="D55:D59"/>
    <mergeCell ref="E55:E59"/>
    <mergeCell ref="A61:A65"/>
    <mergeCell ref="B61:B65"/>
    <mergeCell ref="C61:C65"/>
    <mergeCell ref="A47:G47"/>
    <mergeCell ref="D61:D65"/>
    <mergeCell ref="E61:E65"/>
    <mergeCell ref="A48:E48"/>
    <mergeCell ref="F48:G48"/>
    <mergeCell ref="A49:A53"/>
    <mergeCell ref="B49:B53"/>
    <mergeCell ref="C49:C53"/>
    <mergeCell ref="D49:D53"/>
    <mergeCell ref="E49:E53"/>
    <mergeCell ref="A35:A39"/>
    <mergeCell ref="B35:B39"/>
    <mergeCell ref="C35:C39"/>
    <mergeCell ref="D35:D39"/>
    <mergeCell ref="E35:E39"/>
    <mergeCell ref="B40:B46"/>
    <mergeCell ref="A41:A45"/>
    <mergeCell ref="C41:C45"/>
    <mergeCell ref="D41:D45"/>
    <mergeCell ref="E41:E45"/>
    <mergeCell ref="A26:E26"/>
    <mergeCell ref="F26:G26"/>
    <mergeCell ref="A27:A31"/>
    <mergeCell ref="B27:B31"/>
    <mergeCell ref="C27:C31"/>
    <mergeCell ref="D27:D31"/>
    <mergeCell ref="E27:E31"/>
    <mergeCell ref="A33:G33"/>
    <mergeCell ref="A34:E34"/>
    <mergeCell ref="F34:G34"/>
    <mergeCell ref="A20:B21"/>
    <mergeCell ref="C20:D20"/>
    <mergeCell ref="C21:D21"/>
    <mergeCell ref="A22:B22"/>
    <mergeCell ref="C22:D22"/>
    <mergeCell ref="A23:B23"/>
    <mergeCell ref="C23:D23"/>
    <mergeCell ref="A24:G24"/>
    <mergeCell ref="A25:G25"/>
    <mergeCell ref="A15:B15"/>
    <mergeCell ref="C15:G15"/>
    <mergeCell ref="A16:B16"/>
    <mergeCell ref="C16:G16"/>
    <mergeCell ref="A17:B17"/>
    <mergeCell ref="C17:G17"/>
    <mergeCell ref="A18:B18"/>
    <mergeCell ref="C18:G18"/>
    <mergeCell ref="A19:G19"/>
    <mergeCell ref="A7:C7"/>
    <mergeCell ref="D7:G7"/>
    <mergeCell ref="A8:G8"/>
    <mergeCell ref="A9:G9"/>
    <mergeCell ref="A10:G10"/>
    <mergeCell ref="A11:G11"/>
    <mergeCell ref="A12:G12"/>
    <mergeCell ref="A13:G13"/>
    <mergeCell ref="A14:G14"/>
    <mergeCell ref="A1:C1"/>
    <mergeCell ref="D1:G1"/>
    <mergeCell ref="A2:G2"/>
    <mergeCell ref="A3:G3"/>
    <mergeCell ref="A4:C4"/>
    <mergeCell ref="D4:G4"/>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254"/>
  <sheetViews>
    <sheetView showGridLines="0" zoomScale="70" zoomScaleNormal="70" workbookViewId="0">
      <selection activeCell="D1" sqref="D1:G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27" customWidth="1"/>
    <col min="8" max="8" width="11.42578125" style="1"/>
    <col min="9" max="16384" width="11.42578125" style="2"/>
  </cols>
  <sheetData>
    <row r="1" spans="1:7" ht="17.25" thickBot="1">
      <c r="A1" s="284" t="s">
        <v>0</v>
      </c>
      <c r="B1" s="284"/>
      <c r="C1" s="284"/>
      <c r="D1" s="285" t="s">
        <v>1495</v>
      </c>
      <c r="E1" s="285"/>
      <c r="F1" s="285"/>
      <c r="G1" s="285"/>
    </row>
    <row r="2" spans="1:7" ht="17.25" thickTop="1">
      <c r="A2" s="286"/>
      <c r="B2" s="286"/>
      <c r="C2" s="286"/>
      <c r="D2" s="286"/>
      <c r="E2" s="286"/>
      <c r="F2" s="286"/>
      <c r="G2" s="286"/>
    </row>
    <row r="3" spans="1:7">
      <c r="A3" s="287" t="s">
        <v>1</v>
      </c>
      <c r="B3" s="287"/>
      <c r="C3" s="287"/>
      <c r="D3" s="287"/>
      <c r="E3" s="287"/>
      <c r="F3" s="287"/>
      <c r="G3" s="287"/>
    </row>
    <row r="4" spans="1:7">
      <c r="A4" s="279" t="s">
        <v>2</v>
      </c>
      <c r="B4" s="279"/>
      <c r="C4" s="279"/>
      <c r="D4" s="271" t="s">
        <v>170</v>
      </c>
      <c r="E4" s="271"/>
      <c r="F4" s="271"/>
      <c r="G4" s="271"/>
    </row>
    <row r="5" spans="1:7">
      <c r="A5" s="279" t="s">
        <v>3</v>
      </c>
      <c r="B5" s="279"/>
      <c r="C5" s="279"/>
      <c r="D5" s="271" t="s">
        <v>49</v>
      </c>
      <c r="E5" s="271"/>
      <c r="F5" s="271"/>
      <c r="G5" s="271"/>
    </row>
    <row r="6" spans="1:7">
      <c r="A6" s="279" t="s">
        <v>4</v>
      </c>
      <c r="B6" s="279"/>
      <c r="C6" s="279"/>
      <c r="D6" s="271" t="s">
        <v>50</v>
      </c>
      <c r="E6" s="271"/>
      <c r="F6" s="271"/>
      <c r="G6" s="271"/>
    </row>
    <row r="7" spans="1:7">
      <c r="A7" s="280" t="s">
        <v>44</v>
      </c>
      <c r="B7" s="281"/>
      <c r="C7" s="282"/>
      <c r="D7" s="283" t="s">
        <v>957</v>
      </c>
      <c r="E7" s="283"/>
      <c r="F7" s="283"/>
      <c r="G7" s="283"/>
    </row>
    <row r="8" spans="1:7">
      <c r="A8" s="288" t="s">
        <v>5</v>
      </c>
      <c r="B8" s="289"/>
      <c r="C8" s="289"/>
      <c r="D8" s="289"/>
      <c r="E8" s="289"/>
      <c r="F8" s="289"/>
      <c r="G8" s="290"/>
    </row>
    <row r="9" spans="1:7">
      <c r="A9" s="264" t="s">
        <v>46</v>
      </c>
      <c r="B9" s="264"/>
      <c r="C9" s="264"/>
      <c r="D9" s="264"/>
      <c r="E9" s="264"/>
      <c r="F9" s="264"/>
      <c r="G9" s="264"/>
    </row>
    <row r="10" spans="1:7">
      <c r="A10" s="255" t="s">
        <v>47</v>
      </c>
      <c r="B10" s="255"/>
      <c r="C10" s="255"/>
      <c r="D10" s="255"/>
      <c r="E10" s="255"/>
      <c r="F10" s="255"/>
      <c r="G10" s="255"/>
    </row>
    <row r="11" spans="1:7">
      <c r="A11" s="271" t="s">
        <v>753</v>
      </c>
      <c r="B11" s="271"/>
      <c r="C11" s="271"/>
      <c r="D11" s="271"/>
      <c r="E11" s="271"/>
      <c r="F11" s="271"/>
      <c r="G11" s="271"/>
    </row>
    <row r="12" spans="1:7">
      <c r="A12" s="271" t="s">
        <v>48</v>
      </c>
      <c r="B12" s="271"/>
      <c r="C12" s="271"/>
      <c r="D12" s="271"/>
      <c r="E12" s="271"/>
      <c r="F12" s="271"/>
      <c r="G12" s="271"/>
    </row>
    <row r="13" spans="1:7">
      <c r="A13" s="271" t="s">
        <v>217</v>
      </c>
      <c r="B13" s="271"/>
      <c r="C13" s="271"/>
      <c r="D13" s="271"/>
      <c r="E13" s="271"/>
      <c r="F13" s="271"/>
      <c r="G13" s="271"/>
    </row>
    <row r="14" spans="1:7">
      <c r="A14" s="264" t="s">
        <v>6</v>
      </c>
      <c r="B14" s="264"/>
      <c r="C14" s="264"/>
      <c r="D14" s="264"/>
      <c r="E14" s="264"/>
      <c r="F14" s="264"/>
      <c r="G14" s="264"/>
    </row>
    <row r="15" spans="1:7">
      <c r="A15" s="255" t="s">
        <v>7</v>
      </c>
      <c r="B15" s="255"/>
      <c r="C15" s="271" t="s">
        <v>45</v>
      </c>
      <c r="D15" s="271"/>
      <c r="E15" s="271"/>
      <c r="F15" s="271"/>
      <c r="G15" s="271"/>
    </row>
    <row r="16" spans="1:7">
      <c r="A16" s="255" t="s">
        <v>8</v>
      </c>
      <c r="B16" s="255"/>
      <c r="C16" s="271" t="s">
        <v>53</v>
      </c>
      <c r="D16" s="271"/>
      <c r="E16" s="271"/>
      <c r="F16" s="271"/>
      <c r="G16" s="271"/>
    </row>
    <row r="17" spans="1:7">
      <c r="A17" s="255" t="s">
        <v>9</v>
      </c>
      <c r="B17" s="255"/>
      <c r="C17" s="271" t="s">
        <v>55</v>
      </c>
      <c r="D17" s="271"/>
      <c r="E17" s="271"/>
      <c r="F17" s="271"/>
      <c r="G17" s="271"/>
    </row>
    <row r="18" spans="1:7">
      <c r="A18" s="255" t="s">
        <v>10</v>
      </c>
      <c r="B18" s="255"/>
      <c r="C18" s="271" t="s">
        <v>54</v>
      </c>
      <c r="D18" s="271"/>
      <c r="E18" s="271"/>
      <c r="F18" s="271"/>
      <c r="G18" s="271"/>
    </row>
    <row r="19" spans="1:7">
      <c r="A19" s="257" t="s">
        <v>11</v>
      </c>
      <c r="B19" s="257"/>
      <c r="C19" s="272"/>
      <c r="D19" s="272"/>
      <c r="E19" s="272"/>
      <c r="F19" s="272"/>
      <c r="G19" s="272"/>
    </row>
    <row r="20" spans="1:7">
      <c r="A20" s="273"/>
      <c r="B20" s="274"/>
      <c r="C20" s="275" t="s">
        <v>12</v>
      </c>
      <c r="D20" s="276"/>
      <c r="E20" s="206" t="s">
        <v>13</v>
      </c>
      <c r="F20" s="206" t="s">
        <v>14</v>
      </c>
      <c r="G20" s="115" t="s">
        <v>15</v>
      </c>
    </row>
    <row r="21" spans="1:7">
      <c r="A21" s="273"/>
      <c r="B21" s="274"/>
      <c r="C21" s="277" t="s">
        <v>16</v>
      </c>
      <c r="D21" s="278"/>
      <c r="E21" s="207" t="s">
        <v>16</v>
      </c>
      <c r="F21" s="207" t="s">
        <v>16</v>
      </c>
      <c r="G21" s="117"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257" t="s">
        <v>19</v>
      </c>
      <c r="B24" s="257"/>
      <c r="C24" s="257"/>
      <c r="D24" s="257"/>
      <c r="E24" s="257"/>
      <c r="F24" s="257"/>
      <c r="G24" s="257"/>
    </row>
    <row r="25" spans="1:7">
      <c r="A25" s="270" t="s">
        <v>39</v>
      </c>
      <c r="B25" s="270"/>
      <c r="C25" s="270"/>
      <c r="D25" s="270"/>
      <c r="E25" s="270"/>
      <c r="F25" s="270"/>
      <c r="G25" s="270"/>
    </row>
    <row r="26" spans="1:7">
      <c r="A26" s="265" t="s">
        <v>20</v>
      </c>
      <c r="B26" s="265"/>
      <c r="C26" s="265"/>
      <c r="D26" s="265"/>
      <c r="E26" s="265"/>
      <c r="F26" s="265" t="s">
        <v>21</v>
      </c>
      <c r="G26" s="265"/>
    </row>
    <row r="27" spans="1:7">
      <c r="A27" s="264" t="s">
        <v>22</v>
      </c>
      <c r="B27" s="264" t="s">
        <v>23</v>
      </c>
      <c r="C27" s="264" t="s">
        <v>31</v>
      </c>
      <c r="D27" s="264" t="s">
        <v>24</v>
      </c>
      <c r="E27" s="264" t="s">
        <v>25</v>
      </c>
      <c r="F27" s="204" t="s">
        <v>26</v>
      </c>
      <c r="G27" s="54">
        <v>1</v>
      </c>
    </row>
    <row r="28" spans="1:7">
      <c r="A28" s="264"/>
      <c r="B28" s="264"/>
      <c r="C28" s="264"/>
      <c r="D28" s="264"/>
      <c r="E28" s="264"/>
      <c r="F28" s="118" t="s">
        <v>35</v>
      </c>
      <c r="G28" s="55">
        <v>1</v>
      </c>
    </row>
    <row r="29" spans="1:7">
      <c r="A29" s="264"/>
      <c r="B29" s="264"/>
      <c r="C29" s="264"/>
      <c r="D29" s="264"/>
      <c r="E29" s="264"/>
      <c r="F29" s="204" t="s">
        <v>27</v>
      </c>
      <c r="G29" s="54" t="s">
        <v>92</v>
      </c>
    </row>
    <row r="30" spans="1:7">
      <c r="A30" s="264"/>
      <c r="B30" s="264"/>
      <c r="C30" s="264"/>
      <c r="D30" s="264"/>
      <c r="E30" s="264"/>
      <c r="F30" s="118" t="s">
        <v>36</v>
      </c>
      <c r="G30" s="55" t="s">
        <v>92</v>
      </c>
    </row>
    <row r="31" spans="1:7">
      <c r="A31" s="264"/>
      <c r="B31" s="264"/>
      <c r="C31" s="264"/>
      <c r="D31" s="264"/>
      <c r="E31" s="264"/>
      <c r="F31" s="204" t="s">
        <v>28</v>
      </c>
      <c r="G31" s="56" t="s">
        <v>92</v>
      </c>
    </row>
    <row r="32" spans="1:7" ht="49.5">
      <c r="A32" s="205" t="s">
        <v>765</v>
      </c>
      <c r="B32" s="205" t="s">
        <v>956</v>
      </c>
      <c r="C32" s="205" t="s">
        <v>175</v>
      </c>
      <c r="D32" s="205" t="s">
        <v>72</v>
      </c>
      <c r="E32" s="205" t="s">
        <v>220</v>
      </c>
      <c r="F32" s="204" t="s">
        <v>40</v>
      </c>
      <c r="G32" s="57" t="s">
        <v>92</v>
      </c>
    </row>
    <row r="33" spans="1:13">
      <c r="A33" s="265" t="s">
        <v>41</v>
      </c>
      <c r="B33" s="265"/>
      <c r="C33" s="265"/>
      <c r="D33" s="265"/>
      <c r="E33" s="265"/>
      <c r="F33" s="265"/>
      <c r="G33" s="265"/>
    </row>
    <row r="34" spans="1:13">
      <c r="A34" s="265" t="s">
        <v>20</v>
      </c>
      <c r="B34" s="265"/>
      <c r="C34" s="265"/>
      <c r="D34" s="265"/>
      <c r="E34" s="265"/>
      <c r="F34" s="265" t="s">
        <v>21</v>
      </c>
      <c r="G34" s="265"/>
    </row>
    <row r="35" spans="1:13">
      <c r="A35" s="264" t="s">
        <v>22</v>
      </c>
      <c r="B35" s="264" t="s">
        <v>23</v>
      </c>
      <c r="C35" s="264" t="s">
        <v>31</v>
      </c>
      <c r="D35" s="264" t="s">
        <v>24</v>
      </c>
      <c r="E35" s="264" t="s">
        <v>25</v>
      </c>
      <c r="F35" s="204" t="s">
        <v>26</v>
      </c>
      <c r="G35" s="61" t="s">
        <v>955</v>
      </c>
    </row>
    <row r="36" spans="1:13">
      <c r="A36" s="264"/>
      <c r="B36" s="264"/>
      <c r="C36" s="264"/>
      <c r="D36" s="264"/>
      <c r="E36" s="264"/>
      <c r="F36" s="118" t="s">
        <v>35</v>
      </c>
      <c r="G36" s="61">
        <v>5</v>
      </c>
    </row>
    <row r="37" spans="1:13">
      <c r="A37" s="264"/>
      <c r="B37" s="264"/>
      <c r="C37" s="264"/>
      <c r="D37" s="264"/>
      <c r="E37" s="264"/>
      <c r="F37" s="118" t="s">
        <v>27</v>
      </c>
      <c r="G37" s="61" t="s">
        <v>92</v>
      </c>
    </row>
    <row r="38" spans="1:13">
      <c r="A38" s="264"/>
      <c r="B38" s="264"/>
      <c r="C38" s="264"/>
      <c r="D38" s="264"/>
      <c r="E38" s="264"/>
      <c r="F38" s="118" t="s">
        <v>36</v>
      </c>
      <c r="G38" s="61" t="s">
        <v>92</v>
      </c>
    </row>
    <row r="39" spans="1:13">
      <c r="A39" s="264"/>
      <c r="B39" s="264"/>
      <c r="C39" s="264"/>
      <c r="D39" s="264"/>
      <c r="E39" s="264"/>
      <c r="F39" s="118" t="s">
        <v>28</v>
      </c>
      <c r="G39" s="55" t="s">
        <v>92</v>
      </c>
    </row>
    <row r="40" spans="1:13" ht="181.5">
      <c r="A40" s="208" t="s">
        <v>917</v>
      </c>
      <c r="B40" s="214" t="s">
        <v>954</v>
      </c>
      <c r="C40" s="208" t="s">
        <v>953</v>
      </c>
      <c r="D40" s="208" t="s">
        <v>86</v>
      </c>
      <c r="E40" s="208" t="s">
        <v>220</v>
      </c>
      <c r="F40" s="118" t="s">
        <v>38</v>
      </c>
      <c r="G40" s="57" t="s">
        <v>92</v>
      </c>
    </row>
    <row r="41" spans="1:13" s="1" customFormat="1">
      <c r="A41" s="265" t="s">
        <v>42</v>
      </c>
      <c r="B41" s="265"/>
      <c r="C41" s="265"/>
      <c r="D41" s="265"/>
      <c r="E41" s="265"/>
      <c r="F41" s="265"/>
      <c r="G41" s="265"/>
      <c r="I41" s="2"/>
      <c r="J41" s="2"/>
      <c r="K41" s="2"/>
      <c r="L41" s="2"/>
      <c r="M41" s="2"/>
    </row>
    <row r="42" spans="1:13" s="1" customFormat="1">
      <c r="A42" s="265" t="s">
        <v>20</v>
      </c>
      <c r="B42" s="265"/>
      <c r="C42" s="265"/>
      <c r="D42" s="265"/>
      <c r="E42" s="265"/>
      <c r="F42" s="265" t="s">
        <v>21</v>
      </c>
      <c r="G42" s="265"/>
      <c r="I42" s="2"/>
      <c r="J42" s="2"/>
      <c r="K42" s="2"/>
      <c r="L42" s="2"/>
      <c r="M42" s="2"/>
    </row>
    <row r="43" spans="1:13">
      <c r="A43" s="264" t="s">
        <v>22</v>
      </c>
      <c r="B43" s="264" t="s">
        <v>23</v>
      </c>
      <c r="C43" s="264" t="s">
        <v>31</v>
      </c>
      <c r="D43" s="264" t="s">
        <v>24</v>
      </c>
      <c r="E43" s="264" t="s">
        <v>25</v>
      </c>
      <c r="F43" s="118" t="s">
        <v>26</v>
      </c>
      <c r="G43" s="55">
        <v>9</v>
      </c>
    </row>
    <row r="44" spans="1:13">
      <c r="A44" s="264"/>
      <c r="B44" s="264"/>
      <c r="C44" s="264"/>
      <c r="D44" s="264"/>
      <c r="E44" s="264"/>
      <c r="F44" s="118" t="s">
        <v>35</v>
      </c>
      <c r="G44" s="55">
        <v>9</v>
      </c>
    </row>
    <row r="45" spans="1:13">
      <c r="A45" s="264"/>
      <c r="B45" s="264"/>
      <c r="C45" s="264"/>
      <c r="D45" s="264"/>
      <c r="E45" s="264"/>
      <c r="F45" s="118" t="s">
        <v>27</v>
      </c>
      <c r="G45" s="55" t="s">
        <v>92</v>
      </c>
    </row>
    <row r="46" spans="1:13">
      <c r="A46" s="264"/>
      <c r="B46" s="264"/>
      <c r="C46" s="264"/>
      <c r="D46" s="264"/>
      <c r="E46" s="264"/>
      <c r="F46" s="118" t="s">
        <v>36</v>
      </c>
      <c r="G46" s="58" t="s">
        <v>92</v>
      </c>
    </row>
    <row r="47" spans="1:13">
      <c r="A47" s="264"/>
      <c r="B47" s="264"/>
      <c r="C47" s="264"/>
      <c r="D47" s="264"/>
      <c r="E47" s="264"/>
      <c r="F47" s="118" t="s">
        <v>28</v>
      </c>
      <c r="G47" s="55" t="s">
        <v>92</v>
      </c>
    </row>
    <row r="48" spans="1:13" ht="82.5">
      <c r="A48" s="205" t="s">
        <v>904</v>
      </c>
      <c r="B48" s="120" t="s">
        <v>952</v>
      </c>
      <c r="C48" s="205" t="s">
        <v>951</v>
      </c>
      <c r="D48" s="62" t="s">
        <v>72</v>
      </c>
      <c r="E48" s="205" t="s">
        <v>665</v>
      </c>
      <c r="F48" s="118" t="s">
        <v>38</v>
      </c>
      <c r="G48" s="134" t="s">
        <v>92</v>
      </c>
    </row>
    <row r="49" spans="1:13">
      <c r="A49" s="264" t="s">
        <v>22</v>
      </c>
      <c r="B49" s="264" t="s">
        <v>23</v>
      </c>
      <c r="C49" s="264" t="s">
        <v>31</v>
      </c>
      <c r="D49" s="264" t="s">
        <v>24</v>
      </c>
      <c r="E49" s="264" t="s">
        <v>25</v>
      </c>
      <c r="F49" s="118" t="s">
        <v>26</v>
      </c>
      <c r="G49" s="61">
        <v>100</v>
      </c>
    </row>
    <row r="50" spans="1:13">
      <c r="A50" s="264"/>
      <c r="B50" s="264"/>
      <c r="C50" s="264"/>
      <c r="D50" s="264"/>
      <c r="E50" s="264"/>
      <c r="F50" s="118" t="s">
        <v>35</v>
      </c>
      <c r="G50" s="61">
        <v>100</v>
      </c>
    </row>
    <row r="51" spans="1:13">
      <c r="A51" s="264"/>
      <c r="B51" s="264"/>
      <c r="C51" s="264"/>
      <c r="D51" s="264"/>
      <c r="E51" s="264"/>
      <c r="F51" s="118" t="s">
        <v>27</v>
      </c>
      <c r="G51" s="61" t="s">
        <v>92</v>
      </c>
    </row>
    <row r="52" spans="1:13">
      <c r="A52" s="264"/>
      <c r="B52" s="264"/>
      <c r="C52" s="264"/>
      <c r="D52" s="264"/>
      <c r="E52" s="264"/>
      <c r="F52" s="118" t="s">
        <v>36</v>
      </c>
      <c r="G52" s="122" t="s">
        <v>92</v>
      </c>
    </row>
    <row r="53" spans="1:13">
      <c r="A53" s="264"/>
      <c r="B53" s="264"/>
      <c r="C53" s="264"/>
      <c r="D53" s="264"/>
      <c r="E53" s="264"/>
      <c r="F53" s="118" t="s">
        <v>28</v>
      </c>
      <c r="G53" s="61" t="s">
        <v>92</v>
      </c>
    </row>
    <row r="54" spans="1:13" ht="99">
      <c r="A54" s="205" t="s">
        <v>906</v>
      </c>
      <c r="B54" s="120" t="s">
        <v>950</v>
      </c>
      <c r="C54" s="205" t="s">
        <v>949</v>
      </c>
      <c r="D54" s="62" t="s">
        <v>86</v>
      </c>
      <c r="E54" s="205" t="s">
        <v>236</v>
      </c>
      <c r="F54" s="118" t="s">
        <v>38</v>
      </c>
      <c r="G54" s="134" t="s">
        <v>92</v>
      </c>
    </row>
    <row r="55" spans="1:13">
      <c r="A55" s="264" t="s">
        <v>22</v>
      </c>
      <c r="B55" s="264" t="s">
        <v>23</v>
      </c>
      <c r="C55" s="264" t="s">
        <v>31</v>
      </c>
      <c r="D55" s="264" t="s">
        <v>24</v>
      </c>
      <c r="E55" s="264" t="s">
        <v>25</v>
      </c>
      <c r="F55" s="118" t="s">
        <v>26</v>
      </c>
      <c r="G55" s="61">
        <v>100</v>
      </c>
    </row>
    <row r="56" spans="1:13">
      <c r="A56" s="264"/>
      <c r="B56" s="264"/>
      <c r="C56" s="264"/>
      <c r="D56" s="264"/>
      <c r="E56" s="264"/>
      <c r="F56" s="118" t="s">
        <v>35</v>
      </c>
      <c r="G56" s="61">
        <v>10</v>
      </c>
    </row>
    <row r="57" spans="1:13">
      <c r="A57" s="264"/>
      <c r="B57" s="264"/>
      <c r="C57" s="264"/>
      <c r="D57" s="264"/>
      <c r="E57" s="264"/>
      <c r="F57" s="118" t="s">
        <v>27</v>
      </c>
      <c r="G57" s="61" t="s">
        <v>92</v>
      </c>
    </row>
    <row r="58" spans="1:13">
      <c r="A58" s="264"/>
      <c r="B58" s="264"/>
      <c r="C58" s="264"/>
      <c r="D58" s="264"/>
      <c r="E58" s="264"/>
      <c r="F58" s="118" t="s">
        <v>36</v>
      </c>
      <c r="G58" s="122" t="s">
        <v>92</v>
      </c>
    </row>
    <row r="59" spans="1:13">
      <c r="A59" s="264"/>
      <c r="B59" s="264"/>
      <c r="C59" s="264"/>
      <c r="D59" s="264"/>
      <c r="E59" s="264"/>
      <c r="F59" s="118" t="s">
        <v>28</v>
      </c>
      <c r="G59" s="61" t="s">
        <v>92</v>
      </c>
    </row>
    <row r="60" spans="1:13" ht="49.5">
      <c r="A60" s="205" t="s">
        <v>915</v>
      </c>
      <c r="B60" s="120" t="s">
        <v>948</v>
      </c>
      <c r="C60" s="205" t="s">
        <v>947</v>
      </c>
      <c r="D60" s="62" t="s">
        <v>93</v>
      </c>
      <c r="E60" s="205" t="s">
        <v>665</v>
      </c>
      <c r="F60" s="118" t="s">
        <v>38</v>
      </c>
      <c r="G60" s="134" t="s">
        <v>92</v>
      </c>
    </row>
    <row r="61" spans="1:13" s="1" customFormat="1">
      <c r="A61" s="265" t="s">
        <v>43</v>
      </c>
      <c r="B61" s="265"/>
      <c r="C61" s="265"/>
      <c r="D61" s="265"/>
      <c r="E61" s="265"/>
      <c r="F61" s="265"/>
      <c r="G61" s="265"/>
      <c r="I61" s="2"/>
      <c r="J61" s="2"/>
      <c r="K61" s="2"/>
      <c r="L61" s="2"/>
      <c r="M61" s="2"/>
    </row>
    <row r="62" spans="1:13" s="1" customFormat="1">
      <c r="A62" s="265" t="s">
        <v>20</v>
      </c>
      <c r="B62" s="265"/>
      <c r="C62" s="265"/>
      <c r="D62" s="265"/>
      <c r="E62" s="265"/>
      <c r="F62" s="265" t="s">
        <v>21</v>
      </c>
      <c r="G62" s="265"/>
      <c r="I62" s="2"/>
      <c r="J62" s="2"/>
      <c r="K62" s="2"/>
      <c r="L62" s="2"/>
      <c r="M62" s="2"/>
    </row>
    <row r="63" spans="1:13" s="1" customFormat="1">
      <c r="A63" s="264" t="s">
        <v>22</v>
      </c>
      <c r="B63" s="264" t="s">
        <v>23</v>
      </c>
      <c r="C63" s="264" t="s">
        <v>31</v>
      </c>
      <c r="D63" s="264" t="s">
        <v>24</v>
      </c>
      <c r="E63" s="264" t="s">
        <v>25</v>
      </c>
      <c r="F63" s="118" t="s">
        <v>26</v>
      </c>
      <c r="G63" s="61">
        <v>100</v>
      </c>
      <c r="I63" s="2"/>
      <c r="J63" s="2"/>
      <c r="K63" s="2"/>
      <c r="L63" s="2"/>
      <c r="M63" s="2"/>
    </row>
    <row r="64" spans="1:13" s="1" customFormat="1">
      <c r="A64" s="264"/>
      <c r="B64" s="264"/>
      <c r="C64" s="264"/>
      <c r="D64" s="264"/>
      <c r="E64" s="264"/>
      <c r="F64" s="118" t="s">
        <v>35</v>
      </c>
      <c r="G64" s="55">
        <v>10</v>
      </c>
      <c r="I64" s="2"/>
      <c r="J64" s="2"/>
      <c r="K64" s="2"/>
      <c r="L64" s="2"/>
      <c r="M64" s="2"/>
    </row>
    <row r="65" spans="1:13" s="1" customFormat="1">
      <c r="A65" s="264"/>
      <c r="B65" s="264"/>
      <c r="C65" s="264"/>
      <c r="D65" s="264"/>
      <c r="E65" s="264"/>
      <c r="F65" s="118" t="s">
        <v>27</v>
      </c>
      <c r="G65" s="55" t="s">
        <v>92</v>
      </c>
      <c r="I65" s="2"/>
      <c r="J65" s="2"/>
      <c r="K65" s="2"/>
      <c r="L65" s="2"/>
      <c r="M65" s="2"/>
    </row>
    <row r="66" spans="1:13" s="1" customFormat="1">
      <c r="A66" s="264"/>
      <c r="B66" s="264"/>
      <c r="C66" s="264"/>
      <c r="D66" s="264"/>
      <c r="E66" s="264"/>
      <c r="F66" s="118" t="s">
        <v>36</v>
      </c>
      <c r="G66" s="122" t="s">
        <v>92</v>
      </c>
      <c r="I66" s="2"/>
      <c r="J66" s="2"/>
      <c r="K66" s="2"/>
      <c r="L66" s="2"/>
      <c r="M66" s="2"/>
    </row>
    <row r="67" spans="1:13" s="1" customFormat="1">
      <c r="A67" s="264"/>
      <c r="B67" s="264"/>
      <c r="C67" s="264"/>
      <c r="D67" s="264"/>
      <c r="E67" s="264"/>
      <c r="F67" s="118" t="s">
        <v>28</v>
      </c>
      <c r="G67" s="61" t="s">
        <v>92</v>
      </c>
      <c r="I67" s="2"/>
      <c r="J67" s="2"/>
      <c r="K67" s="2"/>
      <c r="L67" s="2"/>
      <c r="M67" s="2"/>
    </row>
    <row r="68" spans="1:13" s="1" customFormat="1" ht="99">
      <c r="A68" s="205" t="s">
        <v>914</v>
      </c>
      <c r="B68" s="205" t="s">
        <v>946</v>
      </c>
      <c r="C68" s="205" t="s">
        <v>945</v>
      </c>
      <c r="D68" s="205" t="s">
        <v>101</v>
      </c>
      <c r="E68" s="205" t="s">
        <v>665</v>
      </c>
      <c r="F68" s="118" t="s">
        <v>38</v>
      </c>
      <c r="G68" s="125" t="s">
        <v>92</v>
      </c>
      <c r="I68" s="2"/>
      <c r="J68" s="2"/>
      <c r="K68" s="2"/>
      <c r="L68" s="2"/>
      <c r="M68" s="2"/>
    </row>
    <row r="69" spans="1:13" s="1" customFormat="1">
      <c r="A69" s="264" t="s">
        <v>22</v>
      </c>
      <c r="B69" s="264" t="s">
        <v>23</v>
      </c>
      <c r="C69" s="264" t="s">
        <v>31</v>
      </c>
      <c r="D69" s="264" t="s">
        <v>24</v>
      </c>
      <c r="E69" s="264" t="s">
        <v>25</v>
      </c>
      <c r="F69" s="118" t="s">
        <v>26</v>
      </c>
      <c r="G69" s="61">
        <v>10</v>
      </c>
      <c r="I69" s="2"/>
      <c r="J69" s="2"/>
      <c r="K69" s="2"/>
      <c r="L69" s="2"/>
      <c r="M69" s="2"/>
    </row>
    <row r="70" spans="1:13" s="1" customFormat="1">
      <c r="A70" s="264"/>
      <c r="B70" s="264"/>
      <c r="C70" s="264"/>
      <c r="D70" s="264"/>
      <c r="E70" s="264"/>
      <c r="F70" s="118" t="s">
        <v>35</v>
      </c>
      <c r="G70" s="61">
        <v>10</v>
      </c>
      <c r="I70" s="2"/>
      <c r="J70" s="2"/>
      <c r="K70" s="2"/>
      <c r="L70" s="2"/>
      <c r="M70" s="2"/>
    </row>
    <row r="71" spans="1:13" s="1" customFormat="1">
      <c r="A71" s="264"/>
      <c r="B71" s="264"/>
      <c r="C71" s="264"/>
      <c r="D71" s="264"/>
      <c r="E71" s="264"/>
      <c r="F71" s="118" t="s">
        <v>27</v>
      </c>
      <c r="G71" s="61" t="s">
        <v>92</v>
      </c>
      <c r="I71" s="2"/>
      <c r="J71" s="2"/>
      <c r="K71" s="2"/>
      <c r="L71" s="2"/>
      <c r="M71" s="2"/>
    </row>
    <row r="72" spans="1:13" s="1" customFormat="1">
      <c r="A72" s="264"/>
      <c r="B72" s="264"/>
      <c r="C72" s="264"/>
      <c r="D72" s="264"/>
      <c r="E72" s="264"/>
      <c r="F72" s="118" t="s">
        <v>36</v>
      </c>
      <c r="G72" s="122" t="s">
        <v>92</v>
      </c>
      <c r="I72" s="2"/>
      <c r="J72" s="2"/>
      <c r="K72" s="2"/>
      <c r="L72" s="2"/>
      <c r="M72" s="2"/>
    </row>
    <row r="73" spans="1:13" s="1" customFormat="1">
      <c r="A73" s="264"/>
      <c r="B73" s="264"/>
      <c r="C73" s="264"/>
      <c r="D73" s="264"/>
      <c r="E73" s="264"/>
      <c r="F73" s="118" t="s">
        <v>28</v>
      </c>
      <c r="G73" s="61" t="s">
        <v>92</v>
      </c>
      <c r="I73" s="2"/>
      <c r="J73" s="2"/>
      <c r="K73" s="2"/>
      <c r="L73" s="2"/>
      <c r="M73" s="2"/>
    </row>
    <row r="74" spans="1:13" s="1" customFormat="1" ht="99">
      <c r="A74" s="63" t="s">
        <v>898</v>
      </c>
      <c r="B74" s="63" t="s">
        <v>944</v>
      </c>
      <c r="C74" s="63" t="s">
        <v>943</v>
      </c>
      <c r="D74" s="63" t="s">
        <v>101</v>
      </c>
      <c r="E74" s="205" t="s">
        <v>665</v>
      </c>
      <c r="F74" s="118" t="s">
        <v>38</v>
      </c>
      <c r="G74" s="125" t="s">
        <v>92</v>
      </c>
      <c r="I74" s="2"/>
      <c r="J74" s="2"/>
      <c r="K74" s="2"/>
      <c r="L74" s="2"/>
      <c r="M74" s="2"/>
    </row>
    <row r="75" spans="1:13" s="1" customFormat="1">
      <c r="A75" s="263" t="s">
        <v>22</v>
      </c>
      <c r="B75" s="263" t="s">
        <v>23</v>
      </c>
      <c r="C75" s="263" t="s">
        <v>31</v>
      </c>
      <c r="D75" s="263" t="s">
        <v>24</v>
      </c>
      <c r="E75" s="264" t="s">
        <v>25</v>
      </c>
      <c r="F75" s="118" t="s">
        <v>26</v>
      </c>
      <c r="G75" s="61">
        <v>100</v>
      </c>
      <c r="I75" s="2"/>
      <c r="J75" s="2"/>
      <c r="K75" s="2"/>
      <c r="L75" s="2"/>
      <c r="M75" s="2"/>
    </row>
    <row r="76" spans="1:13" s="1" customFormat="1">
      <c r="A76" s="263"/>
      <c r="B76" s="263"/>
      <c r="C76" s="263"/>
      <c r="D76" s="263"/>
      <c r="E76" s="264"/>
      <c r="F76" s="118" t="s">
        <v>35</v>
      </c>
      <c r="G76" s="61">
        <v>100</v>
      </c>
      <c r="I76" s="2"/>
      <c r="J76" s="2"/>
      <c r="K76" s="2"/>
      <c r="L76" s="2"/>
      <c r="M76" s="2"/>
    </row>
    <row r="77" spans="1:13" s="1" customFormat="1">
      <c r="A77" s="263"/>
      <c r="B77" s="263"/>
      <c r="C77" s="263"/>
      <c r="D77" s="263"/>
      <c r="E77" s="264"/>
      <c r="F77" s="118" t="s">
        <v>27</v>
      </c>
      <c r="G77" s="61">
        <v>70</v>
      </c>
      <c r="I77" s="2"/>
      <c r="J77" s="2"/>
      <c r="K77" s="2"/>
      <c r="L77" s="2"/>
      <c r="M77" s="2"/>
    </row>
    <row r="78" spans="1:13" s="1" customFormat="1">
      <c r="A78" s="263"/>
      <c r="B78" s="263"/>
      <c r="C78" s="263"/>
      <c r="D78" s="263"/>
      <c r="E78" s="264"/>
      <c r="F78" s="118" t="s">
        <v>36</v>
      </c>
      <c r="G78" s="122">
        <v>70</v>
      </c>
      <c r="I78" s="2"/>
      <c r="J78" s="2"/>
      <c r="K78" s="2"/>
      <c r="L78" s="2"/>
      <c r="M78" s="2"/>
    </row>
    <row r="79" spans="1:13" s="1" customFormat="1">
      <c r="A79" s="263"/>
      <c r="B79" s="263"/>
      <c r="C79" s="263"/>
      <c r="D79" s="263"/>
      <c r="E79" s="264"/>
      <c r="F79" s="118" t="s">
        <v>28</v>
      </c>
      <c r="G79" s="61">
        <v>80</v>
      </c>
      <c r="I79" s="2"/>
      <c r="J79" s="2"/>
      <c r="K79" s="2"/>
      <c r="L79" s="2"/>
      <c r="M79" s="2"/>
    </row>
    <row r="80" spans="1:13" s="1" customFormat="1" ht="82.5">
      <c r="A80" s="63" t="s">
        <v>918</v>
      </c>
      <c r="B80" s="63" t="s">
        <v>942</v>
      </c>
      <c r="C80" s="63" t="s">
        <v>941</v>
      </c>
      <c r="D80" s="63" t="s">
        <v>86</v>
      </c>
      <c r="E80" s="205" t="s">
        <v>240</v>
      </c>
      <c r="F80" s="118" t="s">
        <v>38</v>
      </c>
      <c r="G80" s="125">
        <f>(G79*100)/G76</f>
        <v>80</v>
      </c>
      <c r="I80" s="2"/>
      <c r="J80" s="2"/>
      <c r="K80" s="2"/>
      <c r="L80" s="2"/>
      <c r="M80" s="2"/>
    </row>
    <row r="81" spans="1:13" s="1" customFormat="1">
      <c r="A81" s="263" t="s">
        <v>22</v>
      </c>
      <c r="B81" s="263" t="s">
        <v>23</v>
      </c>
      <c r="C81" s="263" t="s">
        <v>31</v>
      </c>
      <c r="D81" s="263" t="s">
        <v>24</v>
      </c>
      <c r="E81" s="264" t="s">
        <v>25</v>
      </c>
      <c r="F81" s="118" t="s">
        <v>26</v>
      </c>
      <c r="G81" s="61">
        <v>100</v>
      </c>
      <c r="I81" s="2"/>
      <c r="J81" s="2"/>
      <c r="K81" s="2"/>
      <c r="L81" s="2"/>
      <c r="M81" s="2"/>
    </row>
    <row r="82" spans="1:13" s="1" customFormat="1">
      <c r="A82" s="263"/>
      <c r="B82" s="263"/>
      <c r="C82" s="263"/>
      <c r="D82" s="263"/>
      <c r="E82" s="264"/>
      <c r="F82" s="118" t="s">
        <v>35</v>
      </c>
      <c r="G82" s="61">
        <v>100</v>
      </c>
      <c r="I82" s="2"/>
      <c r="J82" s="2"/>
      <c r="K82" s="2"/>
      <c r="L82" s="2"/>
      <c r="M82" s="2"/>
    </row>
    <row r="83" spans="1:13" s="1" customFormat="1">
      <c r="A83" s="263"/>
      <c r="B83" s="263"/>
      <c r="C83" s="263"/>
      <c r="D83" s="263"/>
      <c r="E83" s="264"/>
      <c r="F83" s="118" t="s">
        <v>27</v>
      </c>
      <c r="G83" s="61">
        <v>66</v>
      </c>
      <c r="I83" s="2"/>
      <c r="J83" s="2"/>
      <c r="K83" s="2"/>
      <c r="L83" s="2"/>
      <c r="M83" s="2"/>
    </row>
    <row r="84" spans="1:13" s="1" customFormat="1">
      <c r="A84" s="263"/>
      <c r="B84" s="263"/>
      <c r="C84" s="263"/>
      <c r="D84" s="263"/>
      <c r="E84" s="264"/>
      <c r="F84" s="118" t="s">
        <v>36</v>
      </c>
      <c r="G84" s="122">
        <v>66</v>
      </c>
      <c r="I84" s="2"/>
      <c r="J84" s="2"/>
      <c r="K84" s="2"/>
      <c r="L84" s="2"/>
      <c r="M84" s="2"/>
    </row>
    <row r="85" spans="1:13" s="1" customFormat="1">
      <c r="A85" s="263"/>
      <c r="B85" s="263"/>
      <c r="C85" s="263"/>
      <c r="D85" s="263"/>
      <c r="E85" s="264"/>
      <c r="F85" s="118" t="s">
        <v>28</v>
      </c>
      <c r="G85" s="61">
        <v>0</v>
      </c>
      <c r="I85" s="2"/>
      <c r="J85" s="2"/>
      <c r="K85" s="2"/>
      <c r="L85" s="2"/>
      <c r="M85" s="2"/>
    </row>
    <row r="86" spans="1:13" s="1" customFormat="1" ht="115.5">
      <c r="A86" s="63" t="s">
        <v>913</v>
      </c>
      <c r="B86" s="63" t="s">
        <v>940</v>
      </c>
      <c r="C86" s="63" t="s">
        <v>939</v>
      </c>
      <c r="D86" s="63" t="s">
        <v>86</v>
      </c>
      <c r="E86" s="205" t="s">
        <v>240</v>
      </c>
      <c r="F86" s="118" t="s">
        <v>38</v>
      </c>
      <c r="G86" s="125">
        <f>(G85*100)/G82</f>
        <v>0</v>
      </c>
      <c r="I86" s="2"/>
      <c r="J86" s="2"/>
      <c r="K86" s="2"/>
      <c r="L86" s="2"/>
      <c r="M86" s="2"/>
    </row>
    <row r="87" spans="1:13" s="1" customFormat="1">
      <c r="A87" s="263" t="s">
        <v>22</v>
      </c>
      <c r="B87" s="263" t="s">
        <v>23</v>
      </c>
      <c r="C87" s="263" t="s">
        <v>31</v>
      </c>
      <c r="D87" s="263" t="s">
        <v>24</v>
      </c>
      <c r="E87" s="264" t="s">
        <v>25</v>
      </c>
      <c r="F87" s="118" t="s">
        <v>26</v>
      </c>
      <c r="G87" s="61">
        <v>100</v>
      </c>
      <c r="I87" s="2"/>
      <c r="J87" s="2"/>
      <c r="K87" s="2"/>
      <c r="L87" s="2"/>
      <c r="M87" s="2"/>
    </row>
    <row r="88" spans="1:13" s="1" customFormat="1">
      <c r="A88" s="263"/>
      <c r="B88" s="263"/>
      <c r="C88" s="263"/>
      <c r="D88" s="263"/>
      <c r="E88" s="264"/>
      <c r="F88" s="118" t="s">
        <v>35</v>
      </c>
      <c r="G88" s="61">
        <v>100</v>
      </c>
      <c r="I88" s="2"/>
      <c r="J88" s="2"/>
      <c r="K88" s="2"/>
      <c r="L88" s="2"/>
      <c r="M88" s="2"/>
    </row>
    <row r="89" spans="1:13" s="1" customFormat="1">
      <c r="A89" s="263"/>
      <c r="B89" s="263"/>
      <c r="C89" s="263"/>
      <c r="D89" s="263"/>
      <c r="E89" s="264"/>
      <c r="F89" s="118" t="s">
        <v>27</v>
      </c>
      <c r="G89" s="61" t="s">
        <v>92</v>
      </c>
      <c r="I89" s="2"/>
      <c r="J89" s="2"/>
      <c r="K89" s="2"/>
      <c r="L89" s="2"/>
      <c r="M89" s="2"/>
    </row>
    <row r="90" spans="1:13" s="1" customFormat="1">
      <c r="A90" s="263"/>
      <c r="B90" s="263"/>
      <c r="C90" s="263"/>
      <c r="D90" s="263"/>
      <c r="E90" s="264"/>
      <c r="F90" s="118" t="s">
        <v>36</v>
      </c>
      <c r="G90" s="122" t="s">
        <v>92</v>
      </c>
      <c r="I90" s="2"/>
      <c r="J90" s="2"/>
      <c r="K90" s="2"/>
      <c r="L90" s="2"/>
      <c r="M90" s="2"/>
    </row>
    <row r="91" spans="1:13" s="1" customFormat="1">
      <c r="A91" s="263"/>
      <c r="B91" s="263"/>
      <c r="C91" s="263"/>
      <c r="D91" s="263"/>
      <c r="E91" s="264"/>
      <c r="F91" s="118" t="s">
        <v>28</v>
      </c>
      <c r="G91" s="61" t="s">
        <v>92</v>
      </c>
      <c r="I91" s="2"/>
      <c r="J91" s="2"/>
      <c r="K91" s="2"/>
      <c r="L91" s="2"/>
      <c r="M91" s="2"/>
    </row>
    <row r="92" spans="1:13" s="1" customFormat="1" ht="82.5">
      <c r="A92" s="63" t="s">
        <v>896</v>
      </c>
      <c r="B92" s="63" t="s">
        <v>938</v>
      </c>
      <c r="C92" s="63" t="s">
        <v>937</v>
      </c>
      <c r="D92" s="63" t="s">
        <v>86</v>
      </c>
      <c r="E92" s="205" t="s">
        <v>665</v>
      </c>
      <c r="F92" s="118" t="s">
        <v>38</v>
      </c>
      <c r="G92" s="125" t="s">
        <v>92</v>
      </c>
      <c r="I92" s="2"/>
      <c r="J92" s="2"/>
      <c r="K92" s="2"/>
      <c r="L92" s="2"/>
      <c r="M92" s="2"/>
    </row>
    <row r="93" spans="1:13" s="1" customFormat="1">
      <c r="A93" s="264" t="s">
        <v>22</v>
      </c>
      <c r="B93" s="264" t="s">
        <v>23</v>
      </c>
      <c r="C93" s="264" t="s">
        <v>31</v>
      </c>
      <c r="D93" s="264" t="s">
        <v>24</v>
      </c>
      <c r="E93" s="264" t="s">
        <v>25</v>
      </c>
      <c r="F93" s="118" t="s">
        <v>26</v>
      </c>
      <c r="G93" s="61">
        <v>100</v>
      </c>
      <c r="I93" s="2"/>
      <c r="J93" s="2"/>
      <c r="K93" s="2"/>
      <c r="L93" s="2"/>
      <c r="M93" s="2"/>
    </row>
    <row r="94" spans="1:13" s="1" customFormat="1">
      <c r="A94" s="264"/>
      <c r="B94" s="264"/>
      <c r="C94" s="264"/>
      <c r="D94" s="264"/>
      <c r="E94" s="264"/>
      <c r="F94" s="118" t="s">
        <v>35</v>
      </c>
      <c r="G94" s="61">
        <v>100</v>
      </c>
      <c r="I94" s="2"/>
      <c r="J94" s="2"/>
      <c r="K94" s="2"/>
      <c r="L94" s="2"/>
      <c r="M94" s="2"/>
    </row>
    <row r="95" spans="1:13">
      <c r="A95" s="264"/>
      <c r="B95" s="264"/>
      <c r="C95" s="264"/>
      <c r="D95" s="264"/>
      <c r="E95" s="264"/>
      <c r="F95" s="118" t="s">
        <v>27</v>
      </c>
      <c r="G95" s="61">
        <v>66</v>
      </c>
    </row>
    <row r="96" spans="1:13">
      <c r="A96" s="264"/>
      <c r="B96" s="264"/>
      <c r="C96" s="264"/>
      <c r="D96" s="264"/>
      <c r="E96" s="264"/>
      <c r="F96" s="118" t="s">
        <v>36</v>
      </c>
      <c r="G96" s="122">
        <v>66</v>
      </c>
    </row>
    <row r="97" spans="1:13">
      <c r="A97" s="264"/>
      <c r="B97" s="264"/>
      <c r="C97" s="264"/>
      <c r="D97" s="264"/>
      <c r="E97" s="264"/>
      <c r="F97" s="118" t="s">
        <v>28</v>
      </c>
      <c r="G97" s="61">
        <v>100</v>
      </c>
    </row>
    <row r="98" spans="1:13" ht="82.5">
      <c r="A98" s="63" t="s">
        <v>894</v>
      </c>
      <c r="B98" s="205" t="s">
        <v>936</v>
      </c>
      <c r="C98" s="205" t="s">
        <v>935</v>
      </c>
      <c r="D98" s="205" t="s">
        <v>86</v>
      </c>
      <c r="E98" s="205" t="s">
        <v>240</v>
      </c>
      <c r="F98" s="118" t="s">
        <v>38</v>
      </c>
      <c r="G98" s="111">
        <f>(G97*100)/G94</f>
        <v>100</v>
      </c>
    </row>
    <row r="99" spans="1:13">
      <c r="A99" s="264" t="s">
        <v>22</v>
      </c>
      <c r="B99" s="264" t="s">
        <v>23</v>
      </c>
      <c r="C99" s="264" t="s">
        <v>31</v>
      </c>
      <c r="D99" s="264" t="s">
        <v>24</v>
      </c>
      <c r="E99" s="264" t="s">
        <v>25</v>
      </c>
      <c r="F99" s="118" t="s">
        <v>26</v>
      </c>
      <c r="G99" s="61">
        <v>100</v>
      </c>
    </row>
    <row r="100" spans="1:13">
      <c r="A100" s="264"/>
      <c r="B100" s="264"/>
      <c r="C100" s="264"/>
      <c r="D100" s="264"/>
      <c r="E100" s="264"/>
      <c r="F100" s="118" t="s">
        <v>35</v>
      </c>
      <c r="G100" s="61">
        <v>100</v>
      </c>
    </row>
    <row r="101" spans="1:13">
      <c r="A101" s="264"/>
      <c r="B101" s="264"/>
      <c r="C101" s="264"/>
      <c r="D101" s="264"/>
      <c r="E101" s="264"/>
      <c r="F101" s="118" t="s">
        <v>27</v>
      </c>
      <c r="G101" s="61">
        <v>60</v>
      </c>
    </row>
    <row r="102" spans="1:13">
      <c r="A102" s="264"/>
      <c r="B102" s="264"/>
      <c r="C102" s="264"/>
      <c r="D102" s="264"/>
      <c r="E102" s="264"/>
      <c r="F102" s="118" t="s">
        <v>36</v>
      </c>
      <c r="G102" s="122">
        <v>60</v>
      </c>
    </row>
    <row r="103" spans="1:13">
      <c r="A103" s="264"/>
      <c r="B103" s="264"/>
      <c r="C103" s="264"/>
      <c r="D103" s="264"/>
      <c r="E103" s="264"/>
      <c r="F103" s="118" t="s">
        <v>28</v>
      </c>
      <c r="G103" s="61">
        <v>60</v>
      </c>
      <c r="H103" s="121"/>
    </row>
    <row r="104" spans="1:13" ht="99">
      <c r="A104" s="63" t="s">
        <v>892</v>
      </c>
      <c r="B104" s="63" t="s">
        <v>934</v>
      </c>
      <c r="C104" s="63" t="s">
        <v>933</v>
      </c>
      <c r="D104" s="63" t="s">
        <v>86</v>
      </c>
      <c r="E104" s="205" t="s">
        <v>240</v>
      </c>
      <c r="F104" s="118" t="s">
        <v>38</v>
      </c>
      <c r="G104" s="111">
        <f>(G103*100)/G100</f>
        <v>60</v>
      </c>
    </row>
    <row r="105" spans="1:13">
      <c r="A105" s="263" t="s">
        <v>22</v>
      </c>
      <c r="B105" s="263" t="s">
        <v>23</v>
      </c>
      <c r="C105" s="263" t="s">
        <v>31</v>
      </c>
      <c r="D105" s="263" t="s">
        <v>24</v>
      </c>
      <c r="E105" s="264" t="s">
        <v>25</v>
      </c>
      <c r="F105" s="118" t="s">
        <v>26</v>
      </c>
      <c r="G105" s="61">
        <v>100</v>
      </c>
    </row>
    <row r="106" spans="1:13">
      <c r="A106" s="263"/>
      <c r="B106" s="263"/>
      <c r="C106" s="263"/>
      <c r="D106" s="263"/>
      <c r="E106" s="264"/>
      <c r="F106" s="118" t="s">
        <v>35</v>
      </c>
      <c r="G106" s="61">
        <v>100</v>
      </c>
    </row>
    <row r="107" spans="1:13">
      <c r="A107" s="263"/>
      <c r="B107" s="263"/>
      <c r="C107" s="263"/>
      <c r="D107" s="263"/>
      <c r="E107" s="264"/>
      <c r="F107" s="118" t="s">
        <v>27</v>
      </c>
      <c r="G107" s="61">
        <v>65</v>
      </c>
    </row>
    <row r="108" spans="1:13">
      <c r="A108" s="263"/>
      <c r="B108" s="263"/>
      <c r="C108" s="263"/>
      <c r="D108" s="263"/>
      <c r="E108" s="264"/>
      <c r="F108" s="118" t="s">
        <v>36</v>
      </c>
      <c r="G108" s="122">
        <v>65</v>
      </c>
    </row>
    <row r="109" spans="1:13">
      <c r="A109" s="263"/>
      <c r="B109" s="263"/>
      <c r="C109" s="263"/>
      <c r="D109" s="263"/>
      <c r="E109" s="264"/>
      <c r="F109" s="118" t="s">
        <v>28</v>
      </c>
      <c r="G109" s="61">
        <v>65</v>
      </c>
    </row>
    <row r="110" spans="1:13" ht="115.5">
      <c r="A110" s="63" t="s">
        <v>890</v>
      </c>
      <c r="B110" s="63" t="s">
        <v>932</v>
      </c>
      <c r="C110" s="123" t="s">
        <v>931</v>
      </c>
      <c r="D110" s="63" t="s">
        <v>86</v>
      </c>
      <c r="E110" s="205" t="s">
        <v>240</v>
      </c>
      <c r="F110" s="118" t="s">
        <v>38</v>
      </c>
      <c r="G110" s="111">
        <f>(G109*100)/G106</f>
        <v>65</v>
      </c>
    </row>
    <row r="111" spans="1:13" s="1" customFormat="1">
      <c r="A111" s="263" t="s">
        <v>22</v>
      </c>
      <c r="B111" s="263" t="s">
        <v>23</v>
      </c>
      <c r="C111" s="263" t="s">
        <v>31</v>
      </c>
      <c r="D111" s="263" t="s">
        <v>24</v>
      </c>
      <c r="E111" s="264" t="s">
        <v>25</v>
      </c>
      <c r="F111" s="118" t="s">
        <v>26</v>
      </c>
      <c r="G111" s="61">
        <v>100</v>
      </c>
      <c r="I111" s="2"/>
      <c r="J111" s="2"/>
      <c r="K111" s="2"/>
      <c r="L111" s="2"/>
      <c r="M111" s="2"/>
    </row>
    <row r="112" spans="1:13" s="1" customFormat="1">
      <c r="A112" s="263"/>
      <c r="B112" s="263"/>
      <c r="C112" s="263"/>
      <c r="D112" s="263"/>
      <c r="E112" s="264"/>
      <c r="F112" s="118" t="s">
        <v>35</v>
      </c>
      <c r="G112" s="61">
        <v>100</v>
      </c>
      <c r="I112" s="2"/>
      <c r="J112" s="2"/>
      <c r="K112" s="2"/>
      <c r="L112" s="2"/>
      <c r="M112" s="2"/>
    </row>
    <row r="113" spans="1:13" s="1" customFormat="1">
      <c r="A113" s="263"/>
      <c r="B113" s="263"/>
      <c r="C113" s="263"/>
      <c r="D113" s="263"/>
      <c r="E113" s="264"/>
      <c r="F113" s="118" t="s">
        <v>27</v>
      </c>
      <c r="G113" s="61" t="s">
        <v>92</v>
      </c>
      <c r="I113" s="2"/>
      <c r="J113" s="2"/>
      <c r="K113" s="2"/>
      <c r="L113" s="2"/>
      <c r="M113" s="2"/>
    </row>
    <row r="114" spans="1:13" s="1" customFormat="1">
      <c r="A114" s="263"/>
      <c r="B114" s="263"/>
      <c r="C114" s="263"/>
      <c r="D114" s="263"/>
      <c r="E114" s="264"/>
      <c r="F114" s="118" t="s">
        <v>36</v>
      </c>
      <c r="G114" s="122" t="s">
        <v>92</v>
      </c>
      <c r="I114" s="2"/>
      <c r="J114" s="2"/>
      <c r="K114" s="2"/>
      <c r="L114" s="2"/>
      <c r="M114" s="2"/>
    </row>
    <row r="115" spans="1:13" s="1" customFormat="1">
      <c r="A115" s="263"/>
      <c r="B115" s="263"/>
      <c r="C115" s="263"/>
      <c r="D115" s="263"/>
      <c r="E115" s="264"/>
      <c r="F115" s="118" t="s">
        <v>28</v>
      </c>
      <c r="G115" s="61" t="s">
        <v>92</v>
      </c>
      <c r="I115" s="2"/>
      <c r="J115" s="2"/>
      <c r="K115" s="2"/>
      <c r="L115" s="2"/>
      <c r="M115" s="2"/>
    </row>
    <row r="116" spans="1:13" s="1" customFormat="1" ht="99">
      <c r="A116" s="63" t="s">
        <v>888</v>
      </c>
      <c r="B116" s="63" t="s">
        <v>930</v>
      </c>
      <c r="C116" s="123" t="s">
        <v>929</v>
      </c>
      <c r="D116" s="63" t="s">
        <v>86</v>
      </c>
      <c r="E116" s="205" t="s">
        <v>665</v>
      </c>
      <c r="F116" s="118" t="s">
        <v>38</v>
      </c>
      <c r="G116" s="125" t="s">
        <v>92</v>
      </c>
      <c r="I116" s="2"/>
      <c r="J116" s="2"/>
      <c r="K116" s="2"/>
      <c r="L116" s="2"/>
      <c r="M116" s="2"/>
    </row>
    <row r="117" spans="1:13" s="1" customFormat="1">
      <c r="A117" s="263" t="s">
        <v>22</v>
      </c>
      <c r="B117" s="263" t="s">
        <v>23</v>
      </c>
      <c r="C117" s="263" t="s">
        <v>31</v>
      </c>
      <c r="D117" s="263" t="s">
        <v>24</v>
      </c>
      <c r="E117" s="264" t="s">
        <v>25</v>
      </c>
      <c r="F117" s="118" t="s">
        <v>26</v>
      </c>
      <c r="G117" s="61">
        <v>10</v>
      </c>
      <c r="I117" s="2"/>
      <c r="J117" s="2"/>
      <c r="K117" s="2"/>
      <c r="L117" s="2"/>
      <c r="M117" s="2"/>
    </row>
    <row r="118" spans="1:13" s="1" customFormat="1">
      <c r="A118" s="263"/>
      <c r="B118" s="263"/>
      <c r="C118" s="263"/>
      <c r="D118" s="263"/>
      <c r="E118" s="264"/>
      <c r="F118" s="118" t="s">
        <v>35</v>
      </c>
      <c r="G118" s="61">
        <v>10</v>
      </c>
      <c r="I118" s="2"/>
      <c r="J118" s="2"/>
      <c r="K118" s="2"/>
      <c r="L118" s="2"/>
      <c r="M118" s="2"/>
    </row>
    <row r="119" spans="1:13" s="1" customFormat="1">
      <c r="A119" s="263"/>
      <c r="B119" s="263"/>
      <c r="C119" s="263"/>
      <c r="D119" s="263"/>
      <c r="E119" s="264"/>
      <c r="F119" s="118" t="s">
        <v>27</v>
      </c>
      <c r="G119" s="128" t="s">
        <v>92</v>
      </c>
      <c r="I119" s="2"/>
      <c r="J119" s="2"/>
      <c r="K119" s="2"/>
      <c r="L119" s="2"/>
      <c r="M119" s="2"/>
    </row>
    <row r="120" spans="1:13" s="1" customFormat="1">
      <c r="A120" s="263"/>
      <c r="B120" s="263"/>
      <c r="C120" s="263"/>
      <c r="D120" s="263"/>
      <c r="E120" s="264"/>
      <c r="F120" s="118" t="s">
        <v>36</v>
      </c>
      <c r="G120" s="129" t="s">
        <v>92</v>
      </c>
      <c r="I120" s="2"/>
      <c r="J120" s="2"/>
      <c r="K120" s="2"/>
      <c r="L120" s="2"/>
      <c r="M120" s="2"/>
    </row>
    <row r="121" spans="1:13" s="1" customFormat="1">
      <c r="A121" s="263"/>
      <c r="B121" s="263"/>
      <c r="C121" s="263"/>
      <c r="D121" s="263"/>
      <c r="E121" s="264"/>
      <c r="F121" s="118" t="s">
        <v>28</v>
      </c>
      <c r="G121" s="128" t="s">
        <v>92</v>
      </c>
      <c r="I121" s="2"/>
      <c r="J121" s="2"/>
      <c r="K121" s="2"/>
      <c r="L121" s="2"/>
      <c r="M121" s="2"/>
    </row>
    <row r="122" spans="1:13" s="1" customFormat="1" ht="82.5">
      <c r="A122" s="63" t="s">
        <v>886</v>
      </c>
      <c r="B122" s="63" t="s">
        <v>928</v>
      </c>
      <c r="C122" s="63" t="s">
        <v>927</v>
      </c>
      <c r="D122" s="63" t="s">
        <v>101</v>
      </c>
      <c r="E122" s="205" t="s">
        <v>665</v>
      </c>
      <c r="F122" s="118" t="s">
        <v>38</v>
      </c>
      <c r="G122" s="111" t="s">
        <v>92</v>
      </c>
      <c r="I122" s="2"/>
      <c r="J122" s="2"/>
      <c r="K122" s="2"/>
      <c r="L122" s="2"/>
      <c r="M122" s="2"/>
    </row>
    <row r="123" spans="1:13">
      <c r="A123" s="264" t="s">
        <v>22</v>
      </c>
      <c r="B123" s="264" t="s">
        <v>23</v>
      </c>
      <c r="C123" s="264" t="s">
        <v>31</v>
      </c>
      <c r="D123" s="264" t="s">
        <v>24</v>
      </c>
      <c r="E123" s="264" t="s">
        <v>25</v>
      </c>
      <c r="F123" s="118" t="s">
        <v>26</v>
      </c>
      <c r="G123" s="61">
        <v>100</v>
      </c>
    </row>
    <row r="124" spans="1:13">
      <c r="A124" s="264"/>
      <c r="B124" s="264"/>
      <c r="C124" s="264"/>
      <c r="D124" s="264"/>
      <c r="E124" s="264"/>
      <c r="F124" s="118" t="s">
        <v>35</v>
      </c>
      <c r="G124" s="61">
        <v>100</v>
      </c>
    </row>
    <row r="125" spans="1:13">
      <c r="A125" s="264"/>
      <c r="B125" s="264"/>
      <c r="C125" s="264"/>
      <c r="D125" s="264"/>
      <c r="E125" s="264"/>
      <c r="F125" s="118" t="s">
        <v>27</v>
      </c>
      <c r="G125" s="61">
        <v>66</v>
      </c>
    </row>
    <row r="126" spans="1:13">
      <c r="A126" s="264"/>
      <c r="B126" s="264"/>
      <c r="C126" s="264"/>
      <c r="D126" s="264"/>
      <c r="E126" s="264"/>
      <c r="F126" s="118" t="s">
        <v>36</v>
      </c>
      <c r="G126" s="122">
        <v>66</v>
      </c>
    </row>
    <row r="127" spans="1:13">
      <c r="A127" s="264"/>
      <c r="B127" s="264"/>
      <c r="C127" s="264"/>
      <c r="D127" s="264"/>
      <c r="E127" s="264"/>
      <c r="F127" s="118" t="s">
        <v>28</v>
      </c>
      <c r="G127" s="61">
        <v>66</v>
      </c>
      <c r="H127" s="121"/>
    </row>
    <row r="128" spans="1:13" ht="99">
      <c r="A128" s="63" t="s">
        <v>882</v>
      </c>
      <c r="B128" s="63" t="s">
        <v>926</v>
      </c>
      <c r="C128" s="63" t="s">
        <v>925</v>
      </c>
      <c r="D128" s="63" t="s">
        <v>86</v>
      </c>
      <c r="E128" s="205" t="s">
        <v>240</v>
      </c>
      <c r="F128" s="118" t="s">
        <v>38</v>
      </c>
      <c r="G128" s="111">
        <f>(G127*100)/G124</f>
        <v>66</v>
      </c>
    </row>
    <row r="129" spans="1:13">
      <c r="A129" s="263" t="s">
        <v>22</v>
      </c>
      <c r="B129" s="263" t="s">
        <v>23</v>
      </c>
      <c r="C129" s="263" t="s">
        <v>31</v>
      </c>
      <c r="D129" s="263" t="s">
        <v>24</v>
      </c>
      <c r="E129" s="264" t="s">
        <v>25</v>
      </c>
      <c r="F129" s="118" t="s">
        <v>26</v>
      </c>
      <c r="G129" s="61">
        <v>100</v>
      </c>
    </row>
    <row r="130" spans="1:13">
      <c r="A130" s="263"/>
      <c r="B130" s="263"/>
      <c r="C130" s="263"/>
      <c r="D130" s="263"/>
      <c r="E130" s="264"/>
      <c r="F130" s="118" t="s">
        <v>35</v>
      </c>
      <c r="G130" s="61">
        <v>100</v>
      </c>
    </row>
    <row r="131" spans="1:13">
      <c r="A131" s="263"/>
      <c r="B131" s="263"/>
      <c r="C131" s="263"/>
      <c r="D131" s="263"/>
      <c r="E131" s="264"/>
      <c r="F131" s="118" t="s">
        <v>27</v>
      </c>
      <c r="G131" s="61">
        <v>65</v>
      </c>
    </row>
    <row r="132" spans="1:13">
      <c r="A132" s="263"/>
      <c r="B132" s="263"/>
      <c r="C132" s="263"/>
      <c r="D132" s="263"/>
      <c r="E132" s="264"/>
      <c r="F132" s="118" t="s">
        <v>36</v>
      </c>
      <c r="G132" s="122">
        <v>65</v>
      </c>
    </row>
    <row r="133" spans="1:13">
      <c r="A133" s="263"/>
      <c r="B133" s="263"/>
      <c r="C133" s="263"/>
      <c r="D133" s="263"/>
      <c r="E133" s="264"/>
      <c r="F133" s="118" t="s">
        <v>28</v>
      </c>
      <c r="G133" s="61">
        <v>63</v>
      </c>
    </row>
    <row r="134" spans="1:13" ht="99">
      <c r="A134" s="2" t="s">
        <v>880</v>
      </c>
      <c r="B134" s="63" t="s">
        <v>924</v>
      </c>
      <c r="C134" s="123" t="s">
        <v>923</v>
      </c>
      <c r="D134" s="63" t="s">
        <v>86</v>
      </c>
      <c r="E134" s="205" t="s">
        <v>240</v>
      </c>
      <c r="F134" s="118" t="s">
        <v>38</v>
      </c>
      <c r="G134" s="111">
        <f>(G133*100)/G130</f>
        <v>63</v>
      </c>
    </row>
    <row r="135" spans="1:13" s="1" customFormat="1">
      <c r="A135" s="263" t="s">
        <v>22</v>
      </c>
      <c r="B135" s="263" t="s">
        <v>23</v>
      </c>
      <c r="C135" s="263" t="s">
        <v>31</v>
      </c>
      <c r="D135" s="263" t="s">
        <v>24</v>
      </c>
      <c r="E135" s="264" t="s">
        <v>25</v>
      </c>
      <c r="F135" s="118" t="s">
        <v>26</v>
      </c>
      <c r="G135" s="61">
        <v>100</v>
      </c>
      <c r="I135" s="2"/>
      <c r="J135" s="2"/>
      <c r="K135" s="2"/>
      <c r="L135" s="2"/>
      <c r="M135" s="2"/>
    </row>
    <row r="136" spans="1:13" s="1" customFormat="1">
      <c r="A136" s="263"/>
      <c r="B136" s="263"/>
      <c r="C136" s="263"/>
      <c r="D136" s="263"/>
      <c r="E136" s="264"/>
      <c r="F136" s="118" t="s">
        <v>35</v>
      </c>
      <c r="G136" s="61">
        <v>100</v>
      </c>
      <c r="I136" s="2"/>
      <c r="J136" s="2"/>
      <c r="K136" s="2"/>
      <c r="L136" s="2"/>
      <c r="M136" s="2"/>
    </row>
    <row r="137" spans="1:13" s="1" customFormat="1">
      <c r="A137" s="263"/>
      <c r="B137" s="263"/>
      <c r="C137" s="263"/>
      <c r="D137" s="263"/>
      <c r="E137" s="264"/>
      <c r="F137" s="118" t="s">
        <v>27</v>
      </c>
      <c r="G137" s="61">
        <v>70</v>
      </c>
      <c r="I137" s="2"/>
      <c r="J137" s="2"/>
      <c r="K137" s="2"/>
      <c r="L137" s="2"/>
      <c r="M137" s="2"/>
    </row>
    <row r="138" spans="1:13" s="1" customFormat="1">
      <c r="A138" s="263"/>
      <c r="B138" s="263"/>
      <c r="C138" s="263"/>
      <c r="D138" s="263"/>
      <c r="E138" s="264"/>
      <c r="F138" s="118" t="s">
        <v>36</v>
      </c>
      <c r="G138" s="122">
        <v>70</v>
      </c>
      <c r="I138" s="2"/>
      <c r="J138" s="2"/>
      <c r="K138" s="2"/>
      <c r="L138" s="2"/>
      <c r="M138" s="2"/>
    </row>
    <row r="139" spans="1:13" s="1" customFormat="1">
      <c r="A139" s="263"/>
      <c r="B139" s="263"/>
      <c r="C139" s="263"/>
      <c r="D139" s="263"/>
      <c r="E139" s="264"/>
      <c r="F139" s="118" t="s">
        <v>28</v>
      </c>
      <c r="G139" s="61">
        <v>67</v>
      </c>
      <c r="I139" s="2"/>
      <c r="J139" s="2"/>
      <c r="K139" s="2"/>
      <c r="L139" s="2"/>
      <c r="M139" s="2"/>
    </row>
    <row r="140" spans="1:13" s="1" customFormat="1" ht="99">
      <c r="A140" s="63" t="s">
        <v>878</v>
      </c>
      <c r="B140" s="63" t="s">
        <v>922</v>
      </c>
      <c r="C140" s="123" t="s">
        <v>921</v>
      </c>
      <c r="D140" s="63" t="s">
        <v>86</v>
      </c>
      <c r="E140" s="205" t="s">
        <v>240</v>
      </c>
      <c r="F140" s="118" t="s">
        <v>38</v>
      </c>
      <c r="G140" s="125">
        <f>(G139*100)/G136</f>
        <v>67</v>
      </c>
      <c r="I140" s="2"/>
      <c r="J140" s="2"/>
      <c r="K140" s="2"/>
      <c r="L140" s="2"/>
      <c r="M140" s="2"/>
    </row>
    <row r="141" spans="1:13" s="1" customFormat="1">
      <c r="A141" s="263" t="s">
        <v>22</v>
      </c>
      <c r="B141" s="263" t="s">
        <v>23</v>
      </c>
      <c r="C141" s="263" t="s">
        <v>31</v>
      </c>
      <c r="D141" s="263" t="s">
        <v>24</v>
      </c>
      <c r="E141" s="264" t="s">
        <v>25</v>
      </c>
      <c r="F141" s="118" t="s">
        <v>26</v>
      </c>
      <c r="G141" s="61">
        <v>100</v>
      </c>
      <c r="I141" s="2"/>
      <c r="J141" s="2"/>
      <c r="K141" s="2"/>
      <c r="L141" s="2"/>
      <c r="M141" s="2"/>
    </row>
    <row r="142" spans="1:13" s="1" customFormat="1">
      <c r="A142" s="263"/>
      <c r="B142" s="263"/>
      <c r="C142" s="263"/>
      <c r="D142" s="263"/>
      <c r="E142" s="264"/>
      <c r="F142" s="118" t="s">
        <v>35</v>
      </c>
      <c r="G142" s="61">
        <v>100</v>
      </c>
      <c r="I142" s="2"/>
      <c r="J142" s="2"/>
      <c r="K142" s="2"/>
      <c r="L142" s="2"/>
      <c r="M142" s="2"/>
    </row>
    <row r="143" spans="1:13" s="1" customFormat="1">
      <c r="A143" s="263"/>
      <c r="B143" s="263"/>
      <c r="C143" s="263"/>
      <c r="D143" s="263"/>
      <c r="E143" s="264"/>
      <c r="F143" s="118" t="s">
        <v>27</v>
      </c>
      <c r="G143" s="128" t="s">
        <v>92</v>
      </c>
      <c r="I143" s="2"/>
      <c r="J143" s="2"/>
      <c r="K143" s="2"/>
      <c r="L143" s="2"/>
      <c r="M143" s="2"/>
    </row>
    <row r="144" spans="1:13" s="1" customFormat="1">
      <c r="A144" s="263"/>
      <c r="B144" s="263"/>
      <c r="C144" s="263"/>
      <c r="D144" s="263"/>
      <c r="E144" s="264"/>
      <c r="F144" s="118" t="s">
        <v>36</v>
      </c>
      <c r="G144" s="129" t="s">
        <v>92</v>
      </c>
      <c r="I144" s="2"/>
      <c r="J144" s="2"/>
      <c r="K144" s="2"/>
      <c r="L144" s="2"/>
      <c r="M144" s="2"/>
    </row>
    <row r="145" spans="1:13" s="1" customFormat="1">
      <c r="A145" s="263"/>
      <c r="B145" s="263"/>
      <c r="C145" s="263"/>
      <c r="D145" s="263"/>
      <c r="E145" s="264"/>
      <c r="F145" s="118" t="s">
        <v>28</v>
      </c>
      <c r="G145" s="128" t="s">
        <v>92</v>
      </c>
      <c r="I145" s="2"/>
      <c r="J145" s="2"/>
      <c r="K145" s="2"/>
      <c r="L145" s="2"/>
      <c r="M145" s="2"/>
    </row>
    <row r="146" spans="1:13" s="1" customFormat="1" ht="82.5">
      <c r="A146" s="63" t="s">
        <v>876</v>
      </c>
      <c r="B146" s="63" t="s">
        <v>920</v>
      </c>
      <c r="C146" s="63" t="s">
        <v>919</v>
      </c>
      <c r="D146" s="63" t="s">
        <v>86</v>
      </c>
      <c r="E146" s="205" t="s">
        <v>665</v>
      </c>
      <c r="F146" s="118" t="s">
        <v>38</v>
      </c>
      <c r="G146" s="111" t="s">
        <v>92</v>
      </c>
      <c r="I146" s="2"/>
      <c r="J146" s="2"/>
      <c r="K146" s="2"/>
      <c r="L146" s="2"/>
      <c r="M146" s="2"/>
    </row>
    <row r="147" spans="1:13" s="1" customFormat="1">
      <c r="A147" s="257" t="s">
        <v>29</v>
      </c>
      <c r="B147" s="257"/>
      <c r="C147" s="257"/>
      <c r="D147" s="257"/>
      <c r="E147" s="257"/>
      <c r="F147" s="257"/>
      <c r="G147" s="257"/>
      <c r="I147" s="2"/>
      <c r="J147" s="2"/>
      <c r="K147" s="2"/>
      <c r="L147" s="2"/>
      <c r="M147" s="2"/>
    </row>
    <row r="148" spans="1:13" s="1" customFormat="1" ht="16.5" customHeight="1">
      <c r="A148" s="260" t="s">
        <v>765</v>
      </c>
      <c r="B148" s="261"/>
      <c r="C148" s="261"/>
      <c r="D148" s="261"/>
      <c r="E148" s="261"/>
      <c r="F148" s="261"/>
      <c r="G148" s="262"/>
      <c r="I148" s="2"/>
      <c r="J148" s="2"/>
      <c r="K148" s="2"/>
      <c r="L148" s="2"/>
      <c r="M148" s="2"/>
    </row>
    <row r="149" spans="1:13" s="1" customFormat="1">
      <c r="A149" s="126" t="s">
        <v>52</v>
      </c>
      <c r="B149" s="259"/>
      <c r="C149" s="259"/>
      <c r="D149" s="259"/>
      <c r="E149" s="259"/>
      <c r="F149" s="259"/>
      <c r="G149" s="259"/>
      <c r="I149" s="2"/>
      <c r="J149" s="2"/>
      <c r="K149" s="2"/>
      <c r="L149" s="2"/>
      <c r="M149" s="2"/>
    </row>
    <row r="150" spans="1:13" s="1" customFormat="1">
      <c r="A150" s="260" t="s">
        <v>917</v>
      </c>
      <c r="B150" s="261"/>
      <c r="C150" s="261"/>
      <c r="D150" s="261"/>
      <c r="E150" s="261"/>
      <c r="F150" s="261"/>
      <c r="G150" s="262"/>
      <c r="I150" s="2"/>
      <c r="J150" s="2"/>
      <c r="K150" s="2"/>
      <c r="L150" s="2"/>
      <c r="M150" s="2"/>
    </row>
    <row r="151" spans="1:13" s="1" customFormat="1">
      <c r="A151" s="126" t="s">
        <v>52</v>
      </c>
      <c r="B151" s="259"/>
      <c r="C151" s="259"/>
      <c r="D151" s="259"/>
      <c r="E151" s="259"/>
      <c r="F151" s="259"/>
      <c r="G151" s="259"/>
      <c r="I151" s="2"/>
      <c r="J151" s="2"/>
      <c r="K151" s="2"/>
      <c r="L151" s="2"/>
      <c r="M151" s="2"/>
    </row>
    <row r="152" spans="1:13" s="1" customFormat="1">
      <c r="A152" s="260" t="s">
        <v>904</v>
      </c>
      <c r="B152" s="261"/>
      <c r="C152" s="261"/>
      <c r="D152" s="261"/>
      <c r="E152" s="261"/>
      <c r="F152" s="261"/>
      <c r="G152" s="262"/>
      <c r="I152" s="2"/>
      <c r="J152" s="2"/>
      <c r="K152" s="2"/>
      <c r="L152" s="2"/>
      <c r="M152" s="2"/>
    </row>
    <row r="153" spans="1:13" s="1" customFormat="1">
      <c r="A153" s="126" t="s">
        <v>52</v>
      </c>
      <c r="B153" s="259"/>
      <c r="C153" s="259"/>
      <c r="D153" s="259"/>
      <c r="E153" s="259"/>
      <c r="F153" s="259"/>
      <c r="G153" s="259"/>
      <c r="I153" s="2"/>
      <c r="J153" s="2"/>
      <c r="K153" s="2"/>
      <c r="L153" s="2"/>
      <c r="M153" s="2"/>
    </row>
    <row r="154" spans="1:13" s="1" customFormat="1">
      <c r="A154" s="260" t="s">
        <v>906</v>
      </c>
      <c r="B154" s="261"/>
      <c r="C154" s="261"/>
      <c r="D154" s="261"/>
      <c r="E154" s="261"/>
      <c r="F154" s="261"/>
      <c r="G154" s="262"/>
      <c r="I154" s="2"/>
      <c r="J154" s="2"/>
      <c r="K154" s="2"/>
      <c r="L154" s="2"/>
      <c r="M154" s="2"/>
    </row>
    <row r="155" spans="1:13" s="1" customFormat="1">
      <c r="A155" s="126" t="s">
        <v>52</v>
      </c>
      <c r="B155" s="259"/>
      <c r="C155" s="259"/>
      <c r="D155" s="259"/>
      <c r="E155" s="259"/>
      <c r="F155" s="259"/>
      <c r="G155" s="259"/>
      <c r="I155" s="2"/>
      <c r="J155" s="2"/>
      <c r="K155" s="2"/>
      <c r="L155" s="2"/>
      <c r="M155" s="2"/>
    </row>
    <row r="156" spans="1:13" s="1" customFormat="1">
      <c r="A156" s="260" t="s">
        <v>915</v>
      </c>
      <c r="B156" s="261"/>
      <c r="C156" s="261"/>
      <c r="D156" s="261"/>
      <c r="E156" s="261"/>
      <c r="F156" s="261"/>
      <c r="G156" s="262"/>
      <c r="I156" s="2"/>
      <c r="J156" s="2"/>
      <c r="K156" s="2"/>
      <c r="L156" s="2"/>
      <c r="M156" s="2"/>
    </row>
    <row r="157" spans="1:13" s="1" customFormat="1">
      <c r="A157" s="126" t="s">
        <v>52</v>
      </c>
      <c r="B157" s="259"/>
      <c r="C157" s="259"/>
      <c r="D157" s="259"/>
      <c r="E157" s="259"/>
      <c r="F157" s="259"/>
      <c r="G157" s="259"/>
      <c r="I157" s="2"/>
      <c r="J157" s="2"/>
      <c r="K157" s="2"/>
      <c r="L157" s="2"/>
      <c r="M157" s="2"/>
    </row>
    <row r="158" spans="1:13" s="1" customFormat="1">
      <c r="A158" s="260" t="s">
        <v>914</v>
      </c>
      <c r="B158" s="261"/>
      <c r="C158" s="261"/>
      <c r="D158" s="261"/>
      <c r="E158" s="261"/>
      <c r="F158" s="261"/>
      <c r="G158" s="262"/>
      <c r="I158" s="2"/>
      <c r="J158" s="2"/>
      <c r="K158" s="2"/>
      <c r="L158" s="2"/>
      <c r="M158" s="2"/>
    </row>
    <row r="159" spans="1:13" s="1" customFormat="1">
      <c r="A159" s="126" t="s">
        <v>52</v>
      </c>
      <c r="B159" s="259"/>
      <c r="C159" s="259"/>
      <c r="D159" s="259"/>
      <c r="E159" s="259"/>
      <c r="F159" s="259"/>
      <c r="G159" s="259"/>
      <c r="I159" s="2"/>
      <c r="J159" s="2"/>
      <c r="K159" s="2"/>
      <c r="L159" s="2"/>
      <c r="M159" s="2"/>
    </row>
    <row r="160" spans="1:13" s="1" customFormat="1">
      <c r="A160" s="260" t="s">
        <v>898</v>
      </c>
      <c r="B160" s="261"/>
      <c r="C160" s="261"/>
      <c r="D160" s="261"/>
      <c r="E160" s="261"/>
      <c r="F160" s="261"/>
      <c r="G160" s="262"/>
      <c r="I160" s="2"/>
      <c r="J160" s="2"/>
      <c r="K160" s="2"/>
      <c r="L160" s="2"/>
      <c r="M160" s="2"/>
    </row>
    <row r="161" spans="1:13" s="1" customFormat="1">
      <c r="A161" s="126" t="s">
        <v>52</v>
      </c>
      <c r="B161" s="259"/>
      <c r="C161" s="259"/>
      <c r="D161" s="259"/>
      <c r="E161" s="259"/>
      <c r="F161" s="259"/>
      <c r="G161" s="259"/>
      <c r="I161" s="2"/>
      <c r="J161" s="2"/>
      <c r="K161" s="2"/>
      <c r="L161" s="2"/>
      <c r="M161" s="2"/>
    </row>
    <row r="162" spans="1:13" s="1" customFormat="1">
      <c r="A162" s="260" t="s">
        <v>918</v>
      </c>
      <c r="B162" s="261"/>
      <c r="C162" s="261"/>
      <c r="D162" s="261"/>
      <c r="E162" s="261"/>
      <c r="F162" s="261"/>
      <c r="G162" s="262"/>
      <c r="I162" s="2"/>
      <c r="J162" s="2"/>
      <c r="K162" s="2"/>
      <c r="L162" s="2"/>
      <c r="M162" s="2"/>
    </row>
    <row r="163" spans="1:13" s="1" customFormat="1">
      <c r="A163" s="126" t="s">
        <v>52</v>
      </c>
      <c r="B163" s="259" t="s">
        <v>1511</v>
      </c>
      <c r="C163" s="259"/>
      <c r="D163" s="259"/>
      <c r="E163" s="259"/>
      <c r="F163" s="259"/>
      <c r="G163" s="259"/>
      <c r="I163" s="2"/>
      <c r="J163" s="2"/>
      <c r="K163" s="2"/>
      <c r="L163" s="2"/>
      <c r="M163" s="2"/>
    </row>
    <row r="164" spans="1:13" s="1" customFormat="1">
      <c r="A164" s="260" t="s">
        <v>913</v>
      </c>
      <c r="B164" s="261"/>
      <c r="C164" s="261"/>
      <c r="D164" s="261"/>
      <c r="E164" s="261"/>
      <c r="F164" s="261"/>
      <c r="G164" s="262"/>
      <c r="I164" s="2"/>
      <c r="J164" s="2"/>
      <c r="K164" s="2"/>
      <c r="L164" s="2"/>
      <c r="M164" s="2"/>
    </row>
    <row r="165" spans="1:13" s="1" customFormat="1">
      <c r="A165" s="126" t="s">
        <v>52</v>
      </c>
      <c r="B165" s="259" t="s">
        <v>1510</v>
      </c>
      <c r="C165" s="259"/>
      <c r="D165" s="259"/>
      <c r="E165" s="259"/>
      <c r="F165" s="259"/>
      <c r="G165" s="259"/>
      <c r="I165" s="2"/>
      <c r="J165" s="2"/>
      <c r="K165" s="2"/>
      <c r="L165" s="2"/>
      <c r="M165" s="2"/>
    </row>
    <row r="166" spans="1:13" s="1" customFormat="1">
      <c r="A166" s="260" t="s">
        <v>896</v>
      </c>
      <c r="B166" s="261"/>
      <c r="C166" s="261"/>
      <c r="D166" s="261"/>
      <c r="E166" s="261"/>
      <c r="F166" s="261"/>
      <c r="G166" s="262"/>
      <c r="I166" s="2"/>
      <c r="J166" s="2"/>
      <c r="K166" s="2"/>
      <c r="L166" s="2"/>
      <c r="M166" s="2"/>
    </row>
    <row r="167" spans="1:13" s="1" customFormat="1">
      <c r="A167" s="126" t="s">
        <v>52</v>
      </c>
      <c r="B167" s="259"/>
      <c r="C167" s="259"/>
      <c r="D167" s="259"/>
      <c r="E167" s="259"/>
      <c r="F167" s="259"/>
      <c r="G167" s="259"/>
      <c r="I167" s="2"/>
      <c r="J167" s="2"/>
      <c r="K167" s="2"/>
      <c r="L167" s="2"/>
      <c r="M167" s="2"/>
    </row>
    <row r="168" spans="1:13" s="1" customFormat="1">
      <c r="A168" s="260" t="s">
        <v>894</v>
      </c>
      <c r="B168" s="261"/>
      <c r="C168" s="261"/>
      <c r="D168" s="261"/>
      <c r="E168" s="261"/>
      <c r="F168" s="261"/>
      <c r="G168" s="262"/>
      <c r="I168" s="2"/>
      <c r="J168" s="2"/>
      <c r="K168" s="2"/>
      <c r="L168" s="2"/>
      <c r="M168" s="2"/>
    </row>
    <row r="169" spans="1:13" s="1" customFormat="1">
      <c r="A169" s="126" t="s">
        <v>52</v>
      </c>
      <c r="B169" s="259" t="s">
        <v>1528</v>
      </c>
      <c r="C169" s="259"/>
      <c r="D169" s="259"/>
      <c r="E169" s="259"/>
      <c r="F169" s="259"/>
      <c r="G169" s="259"/>
      <c r="I169" s="2"/>
      <c r="J169" s="2"/>
      <c r="K169" s="2"/>
      <c r="L169" s="2"/>
      <c r="M169" s="2"/>
    </row>
    <row r="170" spans="1:13" s="1" customFormat="1">
      <c r="A170" s="260" t="s">
        <v>892</v>
      </c>
      <c r="B170" s="261"/>
      <c r="C170" s="261"/>
      <c r="D170" s="261"/>
      <c r="E170" s="261"/>
      <c r="F170" s="261"/>
      <c r="G170" s="262"/>
      <c r="I170" s="2"/>
      <c r="J170" s="2"/>
      <c r="K170" s="2"/>
      <c r="L170" s="2"/>
      <c r="M170" s="2"/>
    </row>
    <row r="171" spans="1:13" s="1" customFormat="1" ht="32.25" customHeight="1">
      <c r="A171" s="126" t="s">
        <v>52</v>
      </c>
      <c r="B171" s="259"/>
      <c r="C171" s="259"/>
      <c r="D171" s="259"/>
      <c r="E171" s="259"/>
      <c r="F171" s="259"/>
      <c r="G171" s="259"/>
      <c r="I171" s="2"/>
      <c r="J171" s="2"/>
      <c r="K171" s="2"/>
      <c r="L171" s="2"/>
      <c r="M171" s="2"/>
    </row>
    <row r="172" spans="1:13" s="1" customFormat="1">
      <c r="A172" s="260" t="s">
        <v>890</v>
      </c>
      <c r="B172" s="261"/>
      <c r="C172" s="261"/>
      <c r="D172" s="261"/>
      <c r="E172" s="261"/>
      <c r="F172" s="261"/>
      <c r="G172" s="262"/>
      <c r="I172" s="2"/>
      <c r="J172" s="2"/>
      <c r="K172" s="2"/>
      <c r="L172" s="2"/>
      <c r="M172" s="2"/>
    </row>
    <row r="173" spans="1:13" s="1" customFormat="1" ht="33" customHeight="1">
      <c r="A173" s="126" t="s">
        <v>52</v>
      </c>
      <c r="B173" s="259"/>
      <c r="C173" s="259"/>
      <c r="D173" s="259"/>
      <c r="E173" s="259"/>
      <c r="F173" s="259"/>
      <c r="G173" s="259"/>
      <c r="I173" s="2"/>
      <c r="J173" s="2"/>
      <c r="K173" s="2"/>
      <c r="L173" s="2"/>
      <c r="M173" s="2"/>
    </row>
    <row r="174" spans="1:13" s="1" customFormat="1">
      <c r="A174" s="260" t="s">
        <v>888</v>
      </c>
      <c r="B174" s="261"/>
      <c r="C174" s="261"/>
      <c r="D174" s="261"/>
      <c r="E174" s="261"/>
      <c r="F174" s="261"/>
      <c r="G174" s="262"/>
      <c r="I174" s="2"/>
      <c r="J174" s="2"/>
      <c r="K174" s="2"/>
      <c r="L174" s="2"/>
      <c r="M174" s="2"/>
    </row>
    <row r="175" spans="1:13" s="1" customFormat="1">
      <c r="A175" s="126" t="s">
        <v>52</v>
      </c>
      <c r="B175" s="259"/>
      <c r="C175" s="259"/>
      <c r="D175" s="259"/>
      <c r="E175" s="259"/>
      <c r="F175" s="259"/>
      <c r="G175" s="259"/>
      <c r="I175" s="2"/>
      <c r="J175" s="2"/>
      <c r="K175" s="2"/>
      <c r="L175" s="2"/>
      <c r="M175" s="2"/>
    </row>
    <row r="176" spans="1:13" s="1" customFormat="1">
      <c r="A176" s="260" t="s">
        <v>886</v>
      </c>
      <c r="B176" s="261"/>
      <c r="C176" s="261"/>
      <c r="D176" s="261"/>
      <c r="E176" s="261"/>
      <c r="F176" s="261"/>
      <c r="G176" s="262"/>
      <c r="I176" s="2"/>
      <c r="J176" s="2"/>
      <c r="K176" s="2"/>
      <c r="L176" s="2"/>
      <c r="M176" s="2"/>
    </row>
    <row r="177" spans="1:13" s="1" customFormat="1">
      <c r="A177" s="126" t="s">
        <v>52</v>
      </c>
      <c r="B177" s="259"/>
      <c r="C177" s="259"/>
      <c r="D177" s="259"/>
      <c r="E177" s="259"/>
      <c r="F177" s="259"/>
      <c r="G177" s="259"/>
      <c r="I177" s="2"/>
      <c r="J177" s="2"/>
      <c r="K177" s="2"/>
      <c r="L177" s="2"/>
      <c r="M177" s="2"/>
    </row>
    <row r="178" spans="1:13" s="1" customFormat="1">
      <c r="A178" s="260" t="s">
        <v>882</v>
      </c>
      <c r="B178" s="261"/>
      <c r="C178" s="261"/>
      <c r="D178" s="261"/>
      <c r="E178" s="261"/>
      <c r="F178" s="261"/>
      <c r="G178" s="262"/>
      <c r="I178" s="2"/>
      <c r="J178" s="2"/>
      <c r="K178" s="2"/>
      <c r="L178" s="2"/>
      <c r="M178" s="2"/>
    </row>
    <row r="179" spans="1:13" s="1" customFormat="1">
      <c r="A179" s="126" t="s">
        <v>52</v>
      </c>
      <c r="B179" s="259"/>
      <c r="C179" s="259"/>
      <c r="D179" s="259"/>
      <c r="E179" s="259"/>
      <c r="F179" s="259"/>
      <c r="G179" s="259"/>
      <c r="I179" s="2"/>
      <c r="J179" s="2"/>
      <c r="K179" s="2"/>
      <c r="L179" s="2"/>
      <c r="M179" s="2"/>
    </row>
    <row r="180" spans="1:13" s="1" customFormat="1">
      <c r="A180" s="260" t="s">
        <v>880</v>
      </c>
      <c r="B180" s="261"/>
      <c r="C180" s="261"/>
      <c r="D180" s="261"/>
      <c r="E180" s="261"/>
      <c r="F180" s="261"/>
      <c r="G180" s="262"/>
      <c r="I180" s="2"/>
      <c r="J180" s="2"/>
      <c r="K180" s="2"/>
      <c r="L180" s="2"/>
      <c r="M180" s="2"/>
    </row>
    <row r="181" spans="1:13" s="1" customFormat="1">
      <c r="A181" s="126" t="s">
        <v>52</v>
      </c>
      <c r="B181" s="259"/>
      <c r="C181" s="259"/>
      <c r="D181" s="259"/>
      <c r="E181" s="259"/>
      <c r="F181" s="259"/>
      <c r="G181" s="259"/>
      <c r="I181" s="2"/>
      <c r="J181" s="2"/>
      <c r="K181" s="2"/>
      <c r="L181" s="2"/>
      <c r="M181" s="2"/>
    </row>
    <row r="182" spans="1:13" s="1" customFormat="1">
      <c r="A182" s="260" t="s">
        <v>878</v>
      </c>
      <c r="B182" s="261"/>
      <c r="C182" s="261"/>
      <c r="D182" s="261"/>
      <c r="E182" s="261"/>
      <c r="F182" s="261"/>
      <c r="G182" s="262"/>
      <c r="I182" s="2"/>
      <c r="J182" s="2"/>
      <c r="K182" s="2"/>
      <c r="L182" s="2"/>
      <c r="M182" s="2"/>
    </row>
    <row r="183" spans="1:13" s="1" customFormat="1">
      <c r="A183" s="126" t="s">
        <v>52</v>
      </c>
      <c r="B183" s="259"/>
      <c r="C183" s="259"/>
      <c r="D183" s="259"/>
      <c r="E183" s="259"/>
      <c r="F183" s="259"/>
      <c r="G183" s="259"/>
      <c r="I183" s="2"/>
      <c r="J183" s="2"/>
      <c r="K183" s="2"/>
      <c r="L183" s="2"/>
      <c r="M183" s="2"/>
    </row>
    <row r="184" spans="1:13" s="1" customFormat="1">
      <c r="A184" s="260" t="s">
        <v>876</v>
      </c>
      <c r="B184" s="261"/>
      <c r="C184" s="261"/>
      <c r="D184" s="261"/>
      <c r="E184" s="261"/>
      <c r="F184" s="261"/>
      <c r="G184" s="262"/>
      <c r="I184" s="2"/>
      <c r="J184" s="2"/>
      <c r="K184" s="2"/>
      <c r="L184" s="2"/>
      <c r="M184" s="2"/>
    </row>
    <row r="185" spans="1:13" s="1" customFormat="1">
      <c r="A185" s="126" t="s">
        <v>52</v>
      </c>
      <c r="B185" s="259"/>
      <c r="C185" s="259"/>
      <c r="D185" s="259"/>
      <c r="E185" s="259"/>
      <c r="F185" s="259"/>
      <c r="G185" s="259"/>
      <c r="I185" s="2"/>
      <c r="J185" s="2"/>
      <c r="K185" s="2"/>
      <c r="L185" s="2"/>
      <c r="M185" s="2"/>
    </row>
    <row r="186" spans="1:13" s="1" customFormat="1">
      <c r="A186" s="256"/>
      <c r="B186" s="256"/>
      <c r="C186" s="256"/>
      <c r="D186" s="256"/>
      <c r="E186" s="256"/>
      <c r="F186" s="256"/>
      <c r="G186" s="256"/>
      <c r="I186" s="2"/>
      <c r="J186" s="2"/>
      <c r="K186" s="2"/>
      <c r="L186" s="2"/>
      <c r="M186" s="2"/>
    </row>
    <row r="187" spans="1:13" s="1" customFormat="1">
      <c r="A187" s="257" t="s">
        <v>37</v>
      </c>
      <c r="B187" s="257"/>
      <c r="C187" s="257"/>
      <c r="D187" s="257"/>
      <c r="E187" s="257"/>
      <c r="F187" s="257"/>
      <c r="G187" s="257"/>
      <c r="I187" s="2"/>
      <c r="J187" s="2"/>
      <c r="K187" s="2"/>
      <c r="L187" s="2"/>
      <c r="M187" s="2"/>
    </row>
    <row r="188" spans="1:13">
      <c r="A188" s="255" t="s">
        <v>917</v>
      </c>
      <c r="B188" s="255"/>
      <c r="C188" s="255"/>
      <c r="D188" s="255"/>
      <c r="E188" s="255"/>
      <c r="F188" s="255"/>
      <c r="G188" s="255"/>
    </row>
    <row r="189" spans="1:13" ht="33">
      <c r="A189" s="131" t="s">
        <v>32</v>
      </c>
      <c r="B189" s="338" t="s">
        <v>916</v>
      </c>
      <c r="C189" s="338"/>
      <c r="D189" s="338"/>
      <c r="E189" s="338"/>
      <c r="F189" s="338"/>
      <c r="G189" s="338"/>
    </row>
    <row r="190" spans="1:13">
      <c r="A190" s="131" t="s">
        <v>33</v>
      </c>
      <c r="B190" s="338" t="s">
        <v>92</v>
      </c>
      <c r="C190" s="338"/>
      <c r="D190" s="338"/>
      <c r="E190" s="338"/>
      <c r="F190" s="338"/>
      <c r="G190" s="338"/>
    </row>
    <row r="191" spans="1:13">
      <c r="A191" s="131" t="s">
        <v>34</v>
      </c>
      <c r="B191" s="339" t="s">
        <v>92</v>
      </c>
      <c r="C191" s="339"/>
      <c r="D191" s="339"/>
      <c r="E191" s="339"/>
      <c r="F191" s="339"/>
      <c r="G191" s="339"/>
    </row>
    <row r="192" spans="1:13">
      <c r="A192" s="255" t="s">
        <v>915</v>
      </c>
      <c r="B192" s="255"/>
      <c r="C192" s="255"/>
      <c r="D192" s="255"/>
      <c r="E192" s="255"/>
      <c r="F192" s="255"/>
      <c r="G192" s="255"/>
    </row>
    <row r="193" spans="1:13" ht="33">
      <c r="A193" s="131" t="s">
        <v>32</v>
      </c>
      <c r="B193" s="338" t="s">
        <v>250</v>
      </c>
      <c r="C193" s="338"/>
      <c r="D193" s="338"/>
      <c r="E193" s="338"/>
      <c r="F193" s="338"/>
      <c r="G193" s="338"/>
    </row>
    <row r="194" spans="1:13">
      <c r="A194" s="131" t="s">
        <v>33</v>
      </c>
      <c r="B194" s="338" t="s">
        <v>92</v>
      </c>
      <c r="C194" s="338"/>
      <c r="D194" s="338"/>
      <c r="E194" s="338"/>
      <c r="F194" s="338"/>
      <c r="G194" s="338"/>
    </row>
    <row r="195" spans="1:13">
      <c r="A195" s="131" t="s">
        <v>34</v>
      </c>
      <c r="B195" s="339" t="s">
        <v>92</v>
      </c>
      <c r="C195" s="339"/>
      <c r="D195" s="339"/>
      <c r="E195" s="339"/>
      <c r="F195" s="339"/>
      <c r="G195" s="339"/>
    </row>
    <row r="196" spans="1:13">
      <c r="A196" s="255" t="s">
        <v>914</v>
      </c>
      <c r="B196" s="255"/>
      <c r="C196" s="255"/>
      <c r="D196" s="255"/>
      <c r="E196" s="255"/>
      <c r="F196" s="255"/>
      <c r="G196" s="255"/>
    </row>
    <row r="197" spans="1:13" ht="33">
      <c r="A197" s="131" t="s">
        <v>32</v>
      </c>
      <c r="B197" s="338" t="s">
        <v>250</v>
      </c>
      <c r="C197" s="338"/>
      <c r="D197" s="338"/>
      <c r="E197" s="338"/>
      <c r="F197" s="338"/>
      <c r="G197" s="338"/>
    </row>
    <row r="198" spans="1:13">
      <c r="A198" s="131" t="s">
        <v>33</v>
      </c>
      <c r="B198" s="338" t="s">
        <v>92</v>
      </c>
      <c r="C198" s="338"/>
      <c r="D198" s="338"/>
      <c r="E198" s="338"/>
      <c r="F198" s="338"/>
      <c r="G198" s="338"/>
    </row>
    <row r="199" spans="1:13">
      <c r="A199" s="131" t="s">
        <v>34</v>
      </c>
      <c r="B199" s="339" t="s">
        <v>92</v>
      </c>
      <c r="C199" s="339"/>
      <c r="D199" s="339"/>
      <c r="E199" s="339"/>
      <c r="F199" s="339"/>
      <c r="G199" s="339"/>
    </row>
    <row r="200" spans="1:13">
      <c r="A200" s="255" t="s">
        <v>913</v>
      </c>
      <c r="B200" s="255"/>
      <c r="C200" s="255"/>
      <c r="D200" s="255"/>
      <c r="E200" s="255"/>
      <c r="F200" s="255"/>
      <c r="G200" s="255"/>
    </row>
    <row r="201" spans="1:13" ht="33">
      <c r="A201" s="131" t="s">
        <v>32</v>
      </c>
      <c r="B201" s="338" t="s">
        <v>912</v>
      </c>
      <c r="C201" s="338"/>
      <c r="D201" s="338"/>
      <c r="E201" s="338"/>
      <c r="F201" s="338"/>
      <c r="G201" s="338"/>
    </row>
    <row r="202" spans="1:13">
      <c r="A202" s="131" t="s">
        <v>33</v>
      </c>
      <c r="B202" s="338" t="s">
        <v>911</v>
      </c>
      <c r="C202" s="338"/>
      <c r="D202" s="338"/>
      <c r="E202" s="338"/>
      <c r="F202" s="338"/>
      <c r="G202" s="338"/>
    </row>
    <row r="203" spans="1:13">
      <c r="A203" s="131" t="s">
        <v>34</v>
      </c>
      <c r="B203" s="339" t="s">
        <v>910</v>
      </c>
      <c r="C203" s="339"/>
      <c r="D203" s="339"/>
      <c r="E203" s="339"/>
      <c r="F203" s="339"/>
      <c r="G203" s="339"/>
    </row>
    <row r="204" spans="1:13">
      <c r="A204" s="256"/>
      <c r="B204" s="256"/>
      <c r="C204" s="256"/>
      <c r="D204" s="256"/>
      <c r="E204" s="256"/>
      <c r="F204" s="256"/>
      <c r="G204" s="256"/>
    </row>
    <row r="205" spans="1:13">
      <c r="A205" s="257" t="s">
        <v>251</v>
      </c>
      <c r="B205" s="257"/>
      <c r="C205" s="257"/>
      <c r="D205" s="257"/>
      <c r="E205" s="257"/>
      <c r="F205" s="257"/>
      <c r="G205" s="257"/>
    </row>
    <row r="206" spans="1:13">
      <c r="A206" s="255" t="s">
        <v>909</v>
      </c>
      <c r="B206" s="255"/>
      <c r="C206" s="255"/>
      <c r="D206" s="255"/>
      <c r="E206" s="255"/>
      <c r="F206" s="255"/>
      <c r="G206" s="255"/>
    </row>
    <row r="207" spans="1:13" s="1" customFormat="1" ht="32.25" customHeight="1">
      <c r="A207" s="126" t="s">
        <v>52</v>
      </c>
      <c r="B207" s="259" t="s">
        <v>908</v>
      </c>
      <c r="C207" s="259"/>
      <c r="D207" s="259"/>
      <c r="E207" s="259"/>
      <c r="F207" s="259"/>
      <c r="G207" s="259"/>
      <c r="I207" s="2"/>
      <c r="J207" s="2"/>
      <c r="K207" s="2"/>
      <c r="L207" s="2"/>
      <c r="M207" s="2"/>
    </row>
    <row r="208" spans="1:13" s="1" customFormat="1">
      <c r="A208" s="255" t="s">
        <v>904</v>
      </c>
      <c r="B208" s="255"/>
      <c r="C208" s="255"/>
      <c r="D208" s="255"/>
      <c r="E208" s="255"/>
      <c r="F208" s="255"/>
      <c r="G208" s="255"/>
      <c r="I208" s="2"/>
      <c r="J208" s="2"/>
      <c r="K208" s="2"/>
      <c r="L208" s="2"/>
      <c r="M208" s="2"/>
    </row>
    <row r="209" spans="1:13" s="1" customFormat="1" ht="32.25" customHeight="1">
      <c r="A209" s="126" t="s">
        <v>52</v>
      </c>
      <c r="B209" s="259" t="s">
        <v>907</v>
      </c>
      <c r="C209" s="259"/>
      <c r="D209" s="259"/>
      <c r="E209" s="259"/>
      <c r="F209" s="259"/>
      <c r="G209" s="259"/>
      <c r="I209" s="2"/>
      <c r="J209" s="2"/>
      <c r="K209" s="2"/>
      <c r="L209" s="2"/>
      <c r="M209" s="2"/>
    </row>
    <row r="210" spans="1:13">
      <c r="A210" s="255" t="s">
        <v>906</v>
      </c>
      <c r="B210" s="255"/>
      <c r="C210" s="255"/>
      <c r="D210" s="255"/>
      <c r="E210" s="255"/>
      <c r="F210" s="255"/>
      <c r="G210" s="255"/>
    </row>
    <row r="211" spans="1:13" s="1" customFormat="1" ht="31.5" customHeight="1">
      <c r="A211" s="126" t="s">
        <v>52</v>
      </c>
      <c r="B211" s="259" t="s">
        <v>905</v>
      </c>
      <c r="C211" s="259"/>
      <c r="D211" s="259"/>
      <c r="E211" s="259"/>
      <c r="F211" s="259"/>
      <c r="G211" s="259"/>
      <c r="I211" s="2"/>
      <c r="J211" s="2"/>
      <c r="K211" s="2"/>
      <c r="L211" s="2"/>
      <c r="M211" s="2"/>
    </row>
    <row r="212" spans="1:13" s="1" customFormat="1">
      <c r="A212" s="255" t="s">
        <v>904</v>
      </c>
      <c r="B212" s="255"/>
      <c r="C212" s="255"/>
      <c r="D212" s="255"/>
      <c r="E212" s="255"/>
      <c r="F212" s="255"/>
      <c r="G212" s="255"/>
      <c r="I212" s="2"/>
      <c r="J212" s="2"/>
      <c r="K212" s="2"/>
      <c r="L212" s="2"/>
      <c r="M212" s="2"/>
    </row>
    <row r="213" spans="1:13" s="1" customFormat="1" ht="32.25" customHeight="1">
      <c r="A213" s="126" t="s">
        <v>52</v>
      </c>
      <c r="B213" s="259" t="s">
        <v>903</v>
      </c>
      <c r="C213" s="259"/>
      <c r="D213" s="259"/>
      <c r="E213" s="259"/>
      <c r="F213" s="259"/>
      <c r="G213" s="259"/>
      <c r="I213" s="2"/>
      <c r="J213" s="2"/>
      <c r="K213" s="2"/>
      <c r="L213" s="2"/>
      <c r="M213" s="2"/>
    </row>
    <row r="214" spans="1:13">
      <c r="A214" s="255" t="s">
        <v>902</v>
      </c>
      <c r="B214" s="255"/>
      <c r="C214" s="255"/>
      <c r="D214" s="255"/>
      <c r="E214" s="255"/>
      <c r="F214" s="255"/>
      <c r="G214" s="255"/>
    </row>
    <row r="215" spans="1:13" s="1" customFormat="1" ht="30.75" customHeight="1">
      <c r="A215" s="126" t="s">
        <v>52</v>
      </c>
      <c r="B215" s="259" t="s">
        <v>901</v>
      </c>
      <c r="C215" s="259"/>
      <c r="D215" s="259"/>
      <c r="E215" s="259"/>
      <c r="F215" s="259"/>
      <c r="G215" s="259"/>
      <c r="I215" s="2"/>
      <c r="J215" s="2"/>
      <c r="K215" s="2"/>
      <c r="L215" s="2"/>
      <c r="M215" s="2"/>
    </row>
    <row r="216" spans="1:13" s="1" customFormat="1">
      <c r="A216" s="255" t="s">
        <v>900</v>
      </c>
      <c r="B216" s="255"/>
      <c r="C216" s="255"/>
      <c r="D216" s="255"/>
      <c r="E216" s="255"/>
      <c r="F216" s="255"/>
      <c r="G216" s="255"/>
      <c r="I216" s="2"/>
      <c r="J216" s="2"/>
      <c r="K216" s="2"/>
      <c r="L216" s="2"/>
      <c r="M216" s="2"/>
    </row>
    <row r="217" spans="1:13" s="1" customFormat="1" ht="29.25" customHeight="1">
      <c r="A217" s="126" t="s">
        <v>52</v>
      </c>
      <c r="B217" s="259" t="s">
        <v>899</v>
      </c>
      <c r="C217" s="259"/>
      <c r="D217" s="259"/>
      <c r="E217" s="259"/>
      <c r="F217" s="259"/>
      <c r="G217" s="259"/>
      <c r="I217" s="2"/>
      <c r="J217" s="2"/>
      <c r="K217" s="2"/>
      <c r="L217" s="2"/>
      <c r="M217" s="2"/>
    </row>
    <row r="218" spans="1:13">
      <c r="A218" s="255" t="s">
        <v>898</v>
      </c>
      <c r="B218" s="255"/>
      <c r="C218" s="255"/>
      <c r="D218" s="255"/>
      <c r="E218" s="255"/>
      <c r="F218" s="255"/>
      <c r="G218" s="255"/>
    </row>
    <row r="219" spans="1:13" s="1" customFormat="1" ht="33.75" customHeight="1">
      <c r="A219" s="126" t="s">
        <v>52</v>
      </c>
      <c r="B219" s="259" t="s">
        <v>897</v>
      </c>
      <c r="C219" s="259"/>
      <c r="D219" s="259"/>
      <c r="E219" s="259"/>
      <c r="F219" s="259"/>
      <c r="G219" s="259"/>
      <c r="I219" s="2"/>
      <c r="J219" s="2"/>
      <c r="K219" s="2"/>
      <c r="L219" s="2"/>
      <c r="M219" s="2"/>
    </row>
    <row r="220" spans="1:13" s="1" customFormat="1">
      <c r="A220" s="255" t="s">
        <v>896</v>
      </c>
      <c r="B220" s="255"/>
      <c r="C220" s="255"/>
      <c r="D220" s="255"/>
      <c r="E220" s="255"/>
      <c r="F220" s="255"/>
      <c r="G220" s="255"/>
      <c r="I220" s="2"/>
      <c r="J220" s="2"/>
      <c r="K220" s="2"/>
      <c r="L220" s="2"/>
      <c r="M220" s="2"/>
    </row>
    <row r="221" spans="1:13" s="1" customFormat="1" ht="33.75" customHeight="1">
      <c r="A221" s="126" t="s">
        <v>52</v>
      </c>
      <c r="B221" s="259" t="s">
        <v>895</v>
      </c>
      <c r="C221" s="259"/>
      <c r="D221" s="259"/>
      <c r="E221" s="259"/>
      <c r="F221" s="259"/>
      <c r="G221" s="259"/>
      <c r="I221" s="2"/>
      <c r="J221" s="2"/>
      <c r="K221" s="2"/>
      <c r="L221" s="2"/>
      <c r="M221" s="2"/>
    </row>
    <row r="222" spans="1:13" s="1" customFormat="1">
      <c r="A222" s="255" t="s">
        <v>894</v>
      </c>
      <c r="B222" s="255"/>
      <c r="C222" s="255"/>
      <c r="D222" s="255"/>
      <c r="E222" s="255"/>
      <c r="F222" s="255"/>
      <c r="G222" s="255"/>
      <c r="I222" s="2"/>
      <c r="J222" s="2"/>
      <c r="K222" s="2"/>
      <c r="L222" s="2"/>
      <c r="M222" s="2"/>
    </row>
    <row r="223" spans="1:13" s="1" customFormat="1" ht="29.25" customHeight="1">
      <c r="A223" s="126" t="s">
        <v>52</v>
      </c>
      <c r="B223" s="259" t="s">
        <v>893</v>
      </c>
      <c r="C223" s="259"/>
      <c r="D223" s="259"/>
      <c r="E223" s="259"/>
      <c r="F223" s="259"/>
      <c r="G223" s="259"/>
      <c r="I223" s="2"/>
      <c r="J223" s="2"/>
      <c r="K223" s="2"/>
      <c r="L223" s="2"/>
      <c r="M223" s="2"/>
    </row>
    <row r="224" spans="1:13" s="1" customFormat="1">
      <c r="A224" s="255" t="s">
        <v>892</v>
      </c>
      <c r="B224" s="255"/>
      <c r="C224" s="255"/>
      <c r="D224" s="255"/>
      <c r="E224" s="255"/>
      <c r="F224" s="255"/>
      <c r="G224" s="255"/>
      <c r="I224" s="2"/>
      <c r="J224" s="2"/>
      <c r="K224" s="2"/>
      <c r="L224" s="2"/>
      <c r="M224" s="2"/>
    </row>
    <row r="225" spans="1:13" s="1" customFormat="1" ht="32.25" customHeight="1">
      <c r="A225" s="126" t="s">
        <v>52</v>
      </c>
      <c r="B225" s="259" t="s">
        <v>891</v>
      </c>
      <c r="C225" s="259"/>
      <c r="D225" s="259"/>
      <c r="E225" s="259"/>
      <c r="F225" s="259"/>
      <c r="G225" s="259"/>
      <c r="I225" s="2"/>
      <c r="J225" s="2"/>
      <c r="K225" s="2"/>
      <c r="L225" s="2"/>
      <c r="M225" s="2"/>
    </row>
    <row r="226" spans="1:13" s="1" customFormat="1">
      <c r="A226" s="255" t="s">
        <v>890</v>
      </c>
      <c r="B226" s="255"/>
      <c r="C226" s="255"/>
      <c r="D226" s="255"/>
      <c r="E226" s="255"/>
      <c r="F226" s="255"/>
      <c r="G226" s="255"/>
      <c r="I226" s="2"/>
      <c r="J226" s="2"/>
      <c r="K226" s="2"/>
      <c r="L226" s="2"/>
      <c r="M226" s="2"/>
    </row>
    <row r="227" spans="1:13" s="1" customFormat="1" ht="28.5" customHeight="1">
      <c r="A227" s="126" t="s">
        <v>52</v>
      </c>
      <c r="B227" s="259" t="s">
        <v>889</v>
      </c>
      <c r="C227" s="259"/>
      <c r="D227" s="259"/>
      <c r="E227" s="259"/>
      <c r="F227" s="259"/>
      <c r="G227" s="259"/>
      <c r="I227" s="2"/>
      <c r="J227" s="2"/>
      <c r="K227" s="2"/>
      <c r="L227" s="2"/>
      <c r="M227" s="2"/>
    </row>
    <row r="228" spans="1:13" s="1" customFormat="1">
      <c r="A228" s="255" t="s">
        <v>888</v>
      </c>
      <c r="B228" s="255"/>
      <c r="C228" s="255"/>
      <c r="D228" s="255"/>
      <c r="E228" s="255"/>
      <c r="F228" s="255"/>
      <c r="G228" s="255"/>
      <c r="I228" s="2"/>
      <c r="J228" s="2"/>
      <c r="K228" s="2"/>
      <c r="L228" s="2"/>
      <c r="M228" s="2"/>
    </row>
    <row r="229" spans="1:13" s="1" customFormat="1" ht="30" customHeight="1">
      <c r="A229" s="126" t="s">
        <v>52</v>
      </c>
      <c r="B229" s="259" t="s">
        <v>887</v>
      </c>
      <c r="C229" s="259"/>
      <c r="D229" s="259"/>
      <c r="E229" s="259"/>
      <c r="F229" s="259"/>
      <c r="G229" s="259"/>
      <c r="I229" s="2"/>
      <c r="J229" s="2"/>
      <c r="K229" s="2"/>
      <c r="L229" s="2"/>
      <c r="M229" s="2"/>
    </row>
    <row r="230" spans="1:13" s="1" customFormat="1">
      <c r="A230" s="255" t="s">
        <v>886</v>
      </c>
      <c r="B230" s="255"/>
      <c r="C230" s="255"/>
      <c r="D230" s="255"/>
      <c r="E230" s="255"/>
      <c r="F230" s="255"/>
      <c r="G230" s="255"/>
      <c r="I230" s="2"/>
      <c r="J230" s="2"/>
      <c r="K230" s="2"/>
      <c r="L230" s="2"/>
      <c r="M230" s="2"/>
    </row>
    <row r="231" spans="1:13" s="1" customFormat="1" ht="32.25" customHeight="1">
      <c r="A231" s="126" t="s">
        <v>52</v>
      </c>
      <c r="B231" s="259" t="s">
        <v>885</v>
      </c>
      <c r="C231" s="259"/>
      <c r="D231" s="259"/>
      <c r="E231" s="259"/>
      <c r="F231" s="259"/>
      <c r="G231" s="259"/>
      <c r="I231" s="2"/>
      <c r="J231" s="2"/>
      <c r="K231" s="2"/>
      <c r="L231" s="2"/>
      <c r="M231" s="2"/>
    </row>
    <row r="232" spans="1:13" s="1" customFormat="1">
      <c r="A232" s="255" t="s">
        <v>884</v>
      </c>
      <c r="B232" s="255"/>
      <c r="C232" s="255"/>
      <c r="D232" s="255"/>
      <c r="E232" s="255"/>
      <c r="F232" s="255"/>
      <c r="G232" s="255"/>
      <c r="I232" s="2"/>
      <c r="J232" s="2"/>
      <c r="K232" s="2"/>
      <c r="L232" s="2"/>
      <c r="M232" s="2"/>
    </row>
    <row r="233" spans="1:13" s="1" customFormat="1" ht="32.25" customHeight="1">
      <c r="A233" s="126" t="s">
        <v>52</v>
      </c>
      <c r="B233" s="259" t="s">
        <v>883</v>
      </c>
      <c r="C233" s="259"/>
      <c r="D233" s="259"/>
      <c r="E233" s="259"/>
      <c r="F233" s="259"/>
      <c r="G233" s="259"/>
      <c r="I233" s="2"/>
      <c r="J233" s="2"/>
      <c r="K233" s="2"/>
      <c r="L233" s="2"/>
      <c r="M233" s="2"/>
    </row>
    <row r="234" spans="1:13" s="1" customFormat="1">
      <c r="A234" s="255" t="s">
        <v>882</v>
      </c>
      <c r="B234" s="255"/>
      <c r="C234" s="255"/>
      <c r="D234" s="255"/>
      <c r="E234" s="255"/>
      <c r="F234" s="255"/>
      <c r="G234" s="255"/>
      <c r="I234" s="2"/>
      <c r="J234" s="2"/>
      <c r="K234" s="2"/>
      <c r="L234" s="2"/>
      <c r="M234" s="2"/>
    </row>
    <row r="235" spans="1:13" s="1" customFormat="1" ht="30.75" customHeight="1">
      <c r="A235" s="126" t="s">
        <v>52</v>
      </c>
      <c r="B235" s="259" t="s">
        <v>881</v>
      </c>
      <c r="C235" s="259"/>
      <c r="D235" s="259"/>
      <c r="E235" s="259"/>
      <c r="F235" s="259"/>
      <c r="G235" s="259"/>
      <c r="I235" s="2"/>
      <c r="J235" s="2"/>
      <c r="K235" s="2"/>
      <c r="L235" s="2"/>
      <c r="M235" s="2"/>
    </row>
    <row r="236" spans="1:13" s="1" customFormat="1">
      <c r="A236" s="255" t="s">
        <v>880</v>
      </c>
      <c r="B236" s="255"/>
      <c r="C236" s="255"/>
      <c r="D236" s="255"/>
      <c r="E236" s="255"/>
      <c r="F236" s="255"/>
      <c r="G236" s="255"/>
      <c r="I236" s="2"/>
      <c r="J236" s="2"/>
      <c r="K236" s="2"/>
      <c r="L236" s="2"/>
      <c r="M236" s="2"/>
    </row>
    <row r="237" spans="1:13" s="1" customFormat="1" ht="30.75" customHeight="1">
      <c r="A237" s="126" t="s">
        <v>52</v>
      </c>
      <c r="B237" s="259" t="s">
        <v>879</v>
      </c>
      <c r="C237" s="259"/>
      <c r="D237" s="259"/>
      <c r="E237" s="259"/>
      <c r="F237" s="259"/>
      <c r="G237" s="259"/>
      <c r="I237" s="2"/>
      <c r="J237" s="2"/>
      <c r="K237" s="2"/>
      <c r="L237" s="2"/>
      <c r="M237" s="2"/>
    </row>
    <row r="238" spans="1:13" s="1" customFormat="1">
      <c r="A238" s="255" t="s">
        <v>878</v>
      </c>
      <c r="B238" s="255"/>
      <c r="C238" s="255"/>
      <c r="D238" s="255"/>
      <c r="E238" s="255"/>
      <c r="F238" s="255"/>
      <c r="G238" s="255"/>
      <c r="I238" s="2"/>
      <c r="J238" s="2"/>
      <c r="K238" s="2"/>
      <c r="L238" s="2"/>
      <c r="M238" s="2"/>
    </row>
    <row r="239" spans="1:13" s="1" customFormat="1" ht="29.25" customHeight="1">
      <c r="A239" s="126" t="s">
        <v>52</v>
      </c>
      <c r="B239" s="259" t="s">
        <v>877</v>
      </c>
      <c r="C239" s="259"/>
      <c r="D239" s="259"/>
      <c r="E239" s="259"/>
      <c r="F239" s="259"/>
      <c r="G239" s="259"/>
      <c r="I239" s="2"/>
      <c r="J239" s="2"/>
      <c r="K239" s="2"/>
      <c r="L239" s="2"/>
      <c r="M239" s="2"/>
    </row>
    <row r="240" spans="1:13" s="1" customFormat="1">
      <c r="A240" s="255" t="s">
        <v>876</v>
      </c>
      <c r="B240" s="255"/>
      <c r="C240" s="255"/>
      <c r="D240" s="255"/>
      <c r="E240" s="255"/>
      <c r="F240" s="255"/>
      <c r="G240" s="255"/>
      <c r="I240" s="2"/>
      <c r="J240" s="2"/>
      <c r="K240" s="2"/>
      <c r="L240" s="2"/>
      <c r="M240" s="2"/>
    </row>
    <row r="241" spans="1:13" s="1" customFormat="1" ht="36" customHeight="1">
      <c r="A241" s="126" t="s">
        <v>52</v>
      </c>
      <c r="B241" s="259" t="s">
        <v>875</v>
      </c>
      <c r="C241" s="259"/>
      <c r="D241" s="259"/>
      <c r="E241" s="259"/>
      <c r="F241" s="259"/>
      <c r="G241" s="259"/>
      <c r="I241" s="2"/>
      <c r="J241" s="2"/>
      <c r="K241" s="2"/>
      <c r="L241" s="2"/>
      <c r="M241" s="2"/>
    </row>
    <row r="242" spans="1:13" s="1" customFormat="1">
      <c r="A242" s="255" t="s">
        <v>874</v>
      </c>
      <c r="B242" s="255"/>
      <c r="C242" s="255"/>
      <c r="D242" s="255"/>
      <c r="E242" s="255"/>
      <c r="F242" s="255"/>
      <c r="G242" s="255"/>
      <c r="I242" s="2"/>
      <c r="J242" s="2"/>
      <c r="K242" s="2"/>
      <c r="L242" s="2"/>
      <c r="M242" s="2"/>
    </row>
    <row r="243" spans="1:13" s="1" customFormat="1" ht="33" customHeight="1">
      <c r="A243" s="126" t="s">
        <v>52</v>
      </c>
      <c r="B243" s="259" t="s">
        <v>873</v>
      </c>
      <c r="C243" s="259"/>
      <c r="D243" s="259"/>
      <c r="E243" s="259"/>
      <c r="F243" s="259"/>
      <c r="G243" s="259"/>
      <c r="I243" s="2"/>
      <c r="J243" s="2"/>
      <c r="K243" s="2"/>
      <c r="L243" s="2"/>
      <c r="M243" s="2"/>
    </row>
    <row r="244" spans="1:13" s="1" customFormat="1">
      <c r="A244" s="255" t="s">
        <v>872</v>
      </c>
      <c r="B244" s="255"/>
      <c r="C244" s="255"/>
      <c r="D244" s="255"/>
      <c r="E244" s="255"/>
      <c r="F244" s="255"/>
      <c r="G244" s="255"/>
      <c r="I244" s="2"/>
      <c r="J244" s="2"/>
      <c r="K244" s="2"/>
      <c r="L244" s="2"/>
      <c r="M244" s="2"/>
    </row>
    <row r="245" spans="1:13" s="1" customFormat="1" ht="33" customHeight="1">
      <c r="A245" s="126" t="s">
        <v>52</v>
      </c>
      <c r="B245" s="259" t="s">
        <v>871</v>
      </c>
      <c r="C245" s="259"/>
      <c r="D245" s="259"/>
      <c r="E245" s="259"/>
      <c r="F245" s="259"/>
      <c r="G245" s="259"/>
      <c r="I245" s="2"/>
      <c r="J245" s="2"/>
      <c r="K245" s="2"/>
      <c r="L245" s="2"/>
      <c r="M245" s="2"/>
    </row>
    <row r="246" spans="1:13" s="1" customFormat="1">
      <c r="A246" s="255" t="s">
        <v>870</v>
      </c>
      <c r="B246" s="255"/>
      <c r="C246" s="255"/>
      <c r="D246" s="255"/>
      <c r="E246" s="255"/>
      <c r="F246" s="255"/>
      <c r="G246" s="255"/>
      <c r="I246" s="2"/>
      <c r="J246" s="2"/>
      <c r="K246" s="2"/>
      <c r="L246" s="2"/>
      <c r="M246" s="2"/>
    </row>
    <row r="247" spans="1:13" s="1" customFormat="1" ht="33" customHeight="1">
      <c r="A247" s="126" t="s">
        <v>52</v>
      </c>
      <c r="B247" s="259" t="s">
        <v>869</v>
      </c>
      <c r="C247" s="259"/>
      <c r="D247" s="259"/>
      <c r="E247" s="259"/>
      <c r="F247" s="259"/>
      <c r="G247" s="259"/>
      <c r="I247" s="2"/>
      <c r="J247" s="2"/>
      <c r="K247" s="2"/>
      <c r="L247" s="2"/>
      <c r="M247" s="2"/>
    </row>
    <row r="248" spans="1:13" s="1" customFormat="1">
      <c r="A248" s="255" t="s">
        <v>868</v>
      </c>
      <c r="B248" s="255"/>
      <c r="C248" s="255"/>
      <c r="D248" s="255"/>
      <c r="E248" s="255"/>
      <c r="F248" s="255"/>
      <c r="G248" s="255"/>
      <c r="I248" s="2"/>
      <c r="J248" s="2"/>
      <c r="K248" s="2"/>
      <c r="L248" s="2"/>
      <c r="M248" s="2"/>
    </row>
    <row r="249" spans="1:13" s="1" customFormat="1" ht="33" customHeight="1">
      <c r="A249" s="126" t="s">
        <v>52</v>
      </c>
      <c r="B249" s="259" t="s">
        <v>867</v>
      </c>
      <c r="C249" s="259"/>
      <c r="D249" s="259"/>
      <c r="E249" s="259"/>
      <c r="F249" s="259"/>
      <c r="G249" s="259"/>
      <c r="I249" s="2"/>
      <c r="J249" s="2"/>
      <c r="K249" s="2"/>
      <c r="L249" s="2"/>
      <c r="M249" s="2"/>
    </row>
    <row r="250" spans="1:13" s="1" customFormat="1">
      <c r="A250" s="255" t="s">
        <v>866</v>
      </c>
      <c r="B250" s="255"/>
      <c r="C250" s="255"/>
      <c r="D250" s="255"/>
      <c r="E250" s="255"/>
      <c r="F250" s="255"/>
      <c r="G250" s="255"/>
      <c r="I250" s="2"/>
      <c r="J250" s="2"/>
      <c r="K250" s="2"/>
      <c r="L250" s="2"/>
      <c r="M250" s="2"/>
    </row>
    <row r="251" spans="1:13" s="1" customFormat="1" ht="33" customHeight="1">
      <c r="A251" s="126" t="s">
        <v>52</v>
      </c>
      <c r="B251" s="259" t="s">
        <v>865</v>
      </c>
      <c r="C251" s="259"/>
      <c r="D251" s="259"/>
      <c r="E251" s="259"/>
      <c r="F251" s="259"/>
      <c r="G251" s="259"/>
      <c r="I251" s="2"/>
      <c r="J251" s="2"/>
      <c r="K251" s="2"/>
      <c r="L251" s="2"/>
      <c r="M251" s="2"/>
    </row>
    <row r="252" spans="1:13" s="1" customFormat="1">
      <c r="A252" s="255" t="s">
        <v>864</v>
      </c>
      <c r="B252" s="255"/>
      <c r="C252" s="255"/>
      <c r="D252" s="255"/>
      <c r="E252" s="255"/>
      <c r="F252" s="255"/>
      <c r="G252" s="255"/>
      <c r="I252" s="2"/>
      <c r="J252" s="2"/>
      <c r="K252" s="2"/>
      <c r="L252" s="2"/>
      <c r="M252" s="2"/>
    </row>
    <row r="253" spans="1:13" s="1" customFormat="1" ht="33" customHeight="1">
      <c r="A253" s="126" t="s">
        <v>52</v>
      </c>
      <c r="B253" s="259" t="s">
        <v>863</v>
      </c>
      <c r="C253" s="259"/>
      <c r="D253" s="259"/>
      <c r="E253" s="259"/>
      <c r="F253" s="259"/>
      <c r="G253" s="259"/>
      <c r="I253" s="2"/>
      <c r="J253" s="2"/>
      <c r="K253" s="2"/>
      <c r="L253" s="2"/>
      <c r="M253" s="2"/>
    </row>
    <row r="254" spans="1:13" s="1" customFormat="1">
      <c r="A254" s="256"/>
      <c r="B254" s="256"/>
      <c r="C254" s="256"/>
      <c r="D254" s="256"/>
      <c r="E254" s="256"/>
      <c r="F254" s="256"/>
      <c r="G254" s="256"/>
      <c r="I254" s="2"/>
      <c r="J254" s="2"/>
      <c r="K254" s="2"/>
      <c r="L254" s="2"/>
      <c r="M254" s="2"/>
    </row>
  </sheetData>
  <mergeCells count="251">
    <mergeCell ref="A254:G254"/>
    <mergeCell ref="A248:G248"/>
    <mergeCell ref="B249:G249"/>
    <mergeCell ref="A250:G250"/>
    <mergeCell ref="B251:G251"/>
    <mergeCell ref="A252:G252"/>
    <mergeCell ref="B253:G253"/>
    <mergeCell ref="A242:G242"/>
    <mergeCell ref="B243:G243"/>
    <mergeCell ref="A244:G244"/>
    <mergeCell ref="B245:G245"/>
    <mergeCell ref="A246:G246"/>
    <mergeCell ref="B247:G247"/>
    <mergeCell ref="B239:G239"/>
    <mergeCell ref="A240:G240"/>
    <mergeCell ref="B241:G241"/>
    <mergeCell ref="A218:G218"/>
    <mergeCell ref="B219:G219"/>
    <mergeCell ref="A220:G220"/>
    <mergeCell ref="B221:G221"/>
    <mergeCell ref="A222:G222"/>
    <mergeCell ref="B223:G223"/>
    <mergeCell ref="A224:G224"/>
    <mergeCell ref="B237:G237"/>
    <mergeCell ref="A238:G238"/>
    <mergeCell ref="A236:G236"/>
    <mergeCell ref="A214:G214"/>
    <mergeCell ref="B215:G215"/>
    <mergeCell ref="A216:G216"/>
    <mergeCell ref="B217:G217"/>
    <mergeCell ref="B231:G231"/>
    <mergeCell ref="A232:G232"/>
    <mergeCell ref="B233:G233"/>
    <mergeCell ref="A234:G234"/>
    <mergeCell ref="B235:G235"/>
    <mergeCell ref="B225:G225"/>
    <mergeCell ref="A226:G226"/>
    <mergeCell ref="B227:G227"/>
    <mergeCell ref="A228:G228"/>
    <mergeCell ref="B229:G229"/>
    <mergeCell ref="A230:G230"/>
    <mergeCell ref="A212:G212"/>
    <mergeCell ref="B213:G213"/>
    <mergeCell ref="A200:G200"/>
    <mergeCell ref="B201:G201"/>
    <mergeCell ref="B202:G202"/>
    <mergeCell ref="B203:G203"/>
    <mergeCell ref="A206:G206"/>
    <mergeCell ref="B207:G207"/>
    <mergeCell ref="A208:G208"/>
    <mergeCell ref="B209:G209"/>
    <mergeCell ref="A210:G210"/>
    <mergeCell ref="B211:G211"/>
    <mergeCell ref="A204:G204"/>
    <mergeCell ref="A205:G205"/>
    <mergeCell ref="A187:G187"/>
    <mergeCell ref="A188:G188"/>
    <mergeCell ref="B189:G189"/>
    <mergeCell ref="A166:G166"/>
    <mergeCell ref="B167:G167"/>
    <mergeCell ref="A168:G168"/>
    <mergeCell ref="B169:G169"/>
    <mergeCell ref="A170:G170"/>
    <mergeCell ref="B190:G190"/>
    <mergeCell ref="B191:G191"/>
    <mergeCell ref="A192:G192"/>
    <mergeCell ref="B193:G193"/>
    <mergeCell ref="B194:G194"/>
    <mergeCell ref="B195:G195"/>
    <mergeCell ref="A196:G196"/>
    <mergeCell ref="B197:G197"/>
    <mergeCell ref="B198:G198"/>
    <mergeCell ref="B199:G199"/>
    <mergeCell ref="C141:C145"/>
    <mergeCell ref="D141:D145"/>
    <mergeCell ref="E141:E145"/>
    <mergeCell ref="A147:G147"/>
    <mergeCell ref="B183:G183"/>
    <mergeCell ref="A184:G184"/>
    <mergeCell ref="B185:G185"/>
    <mergeCell ref="A186:G186"/>
    <mergeCell ref="B163:G163"/>
    <mergeCell ref="A164:G164"/>
    <mergeCell ref="B165:G165"/>
    <mergeCell ref="B177:G177"/>
    <mergeCell ref="A178:G178"/>
    <mergeCell ref="B179:G179"/>
    <mergeCell ref="A180:G180"/>
    <mergeCell ref="B181:G181"/>
    <mergeCell ref="A182:G182"/>
    <mergeCell ref="B171:G171"/>
    <mergeCell ref="A172:G172"/>
    <mergeCell ref="B173:G173"/>
    <mergeCell ref="A174:G174"/>
    <mergeCell ref="B175:G175"/>
    <mergeCell ref="A176:G176"/>
    <mergeCell ref="A160:G160"/>
    <mergeCell ref="B161:G161"/>
    <mergeCell ref="A162:G162"/>
    <mergeCell ref="A129:A133"/>
    <mergeCell ref="B129:B133"/>
    <mergeCell ref="C129:C133"/>
    <mergeCell ref="D129:D133"/>
    <mergeCell ref="E129:E133"/>
    <mergeCell ref="A135:A139"/>
    <mergeCell ref="B135:B139"/>
    <mergeCell ref="A154:G154"/>
    <mergeCell ref="B155:G155"/>
    <mergeCell ref="A156:G156"/>
    <mergeCell ref="B157:G157"/>
    <mergeCell ref="A158:G158"/>
    <mergeCell ref="B159:G159"/>
    <mergeCell ref="A148:G148"/>
    <mergeCell ref="B149:G149"/>
    <mergeCell ref="A150:G150"/>
    <mergeCell ref="B151:G151"/>
    <mergeCell ref="A152:G152"/>
    <mergeCell ref="B153:G153"/>
    <mergeCell ref="A141:A145"/>
    <mergeCell ref="B141:B145"/>
    <mergeCell ref="C135:C139"/>
    <mergeCell ref="A111:A115"/>
    <mergeCell ref="B111:B115"/>
    <mergeCell ref="C111:C115"/>
    <mergeCell ref="D111:D115"/>
    <mergeCell ref="E111:E115"/>
    <mergeCell ref="D135:D139"/>
    <mergeCell ref="E135:E139"/>
    <mergeCell ref="A117:A121"/>
    <mergeCell ref="B117:B121"/>
    <mergeCell ref="C117:C121"/>
    <mergeCell ref="D117:D121"/>
    <mergeCell ref="E117:E121"/>
    <mergeCell ref="A123:A127"/>
    <mergeCell ref="B123:B127"/>
    <mergeCell ref="C123:C127"/>
    <mergeCell ref="D123:D127"/>
    <mergeCell ref="E123:E127"/>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2:E62"/>
    <mergeCell ref="A69:A73"/>
    <mergeCell ref="B69:B73"/>
    <mergeCell ref="C69:C73"/>
    <mergeCell ref="D69:D73"/>
    <mergeCell ref="E69:E73"/>
    <mergeCell ref="A34:E34"/>
    <mergeCell ref="F34:G34"/>
    <mergeCell ref="A35:A39"/>
    <mergeCell ref="B35:B39"/>
    <mergeCell ref="C55:C59"/>
    <mergeCell ref="D55:D59"/>
    <mergeCell ref="E55:E59"/>
    <mergeCell ref="A61:G61"/>
    <mergeCell ref="A49:A53"/>
    <mergeCell ref="B49:B53"/>
    <mergeCell ref="C49:C53"/>
    <mergeCell ref="D49:D53"/>
    <mergeCell ref="E49:E53"/>
    <mergeCell ref="A55:A59"/>
    <mergeCell ref="B55:B59"/>
    <mergeCell ref="F62:G62"/>
    <mergeCell ref="A23:B23"/>
    <mergeCell ref="C23:D23"/>
    <mergeCell ref="A24:G24"/>
    <mergeCell ref="A25:G25"/>
    <mergeCell ref="A26:E26"/>
    <mergeCell ref="C35:C39"/>
    <mergeCell ref="D35:D39"/>
    <mergeCell ref="E35:E39"/>
    <mergeCell ref="A41:G41"/>
    <mergeCell ref="F26:G26"/>
    <mergeCell ref="A27:A31"/>
    <mergeCell ref="B27:B31"/>
    <mergeCell ref="C27:C31"/>
    <mergeCell ref="D27:D31"/>
    <mergeCell ref="E27:E31"/>
    <mergeCell ref="A43:A47"/>
    <mergeCell ref="B43:B47"/>
    <mergeCell ref="C43:C47"/>
    <mergeCell ref="D43:D47"/>
    <mergeCell ref="E43:E47"/>
    <mergeCell ref="A42:E42"/>
    <mergeCell ref="F42:G42"/>
    <mergeCell ref="A33:G33"/>
    <mergeCell ref="A22:B22"/>
    <mergeCell ref="C22:D22"/>
    <mergeCell ref="A1:C1"/>
    <mergeCell ref="D1:G1"/>
    <mergeCell ref="A2:G2"/>
    <mergeCell ref="A3:G3"/>
    <mergeCell ref="A4:C4"/>
    <mergeCell ref="D4:G4"/>
    <mergeCell ref="A19:G19"/>
    <mergeCell ref="A20:B21"/>
    <mergeCell ref="C15:G15"/>
    <mergeCell ref="A16:B16"/>
    <mergeCell ref="C16:G16"/>
    <mergeCell ref="A17:B17"/>
    <mergeCell ref="C17:G17"/>
    <mergeCell ref="A18:B18"/>
    <mergeCell ref="C18:G18"/>
    <mergeCell ref="A10:G10"/>
    <mergeCell ref="A11:G11"/>
    <mergeCell ref="A12:G12"/>
    <mergeCell ref="A13:G13"/>
    <mergeCell ref="A14:G14"/>
    <mergeCell ref="A15:B15"/>
    <mergeCell ref="C20:D20"/>
    <mergeCell ref="C21:D21"/>
    <mergeCell ref="A5:C5"/>
    <mergeCell ref="D5:G5"/>
    <mergeCell ref="A6:C6"/>
    <mergeCell ref="D6:G6"/>
    <mergeCell ref="A7:C7"/>
    <mergeCell ref="D7:G7"/>
    <mergeCell ref="A8:G8"/>
    <mergeCell ref="A9:G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10"/>
  <sheetViews>
    <sheetView showGridLines="0" zoomScale="70" zoomScaleNormal="70" workbookViewId="0">
      <selection activeCell="E22" sqref="E22"/>
    </sheetView>
  </sheetViews>
  <sheetFormatPr baseColWidth="10" defaultColWidth="11.42578125"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0"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170</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1013</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171</v>
      </c>
      <c r="B11" s="294"/>
      <c r="C11" s="294"/>
      <c r="D11" s="294"/>
      <c r="E11" s="294"/>
      <c r="F11" s="294"/>
      <c r="G11" s="294"/>
    </row>
    <row r="12" spans="1:8">
      <c r="A12" s="294" t="s">
        <v>48</v>
      </c>
      <c r="B12" s="294"/>
      <c r="C12" s="294"/>
      <c r="D12" s="294"/>
      <c r="E12" s="294"/>
      <c r="F12" s="294"/>
      <c r="G12" s="294"/>
    </row>
    <row r="13" spans="1:8">
      <c r="A13" s="294" t="s">
        <v>172</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23" t="s">
        <v>13</v>
      </c>
      <c r="F20" s="223" t="s">
        <v>14</v>
      </c>
      <c r="G20" s="71" t="s">
        <v>15</v>
      </c>
    </row>
    <row r="21" spans="1:7">
      <c r="A21" s="304"/>
      <c r="B21" s="305"/>
      <c r="C21" s="308" t="s">
        <v>16</v>
      </c>
      <c r="D21" s="309"/>
      <c r="E21" s="224" t="s">
        <v>16</v>
      </c>
      <c r="F21" s="224" t="s">
        <v>16</v>
      </c>
      <c r="G21" s="72"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27" t="s">
        <v>26</v>
      </c>
      <c r="G27" s="65">
        <v>1</v>
      </c>
    </row>
    <row r="28" spans="1:7">
      <c r="A28" s="264"/>
      <c r="B28" s="264"/>
      <c r="C28" s="264"/>
      <c r="D28" s="264"/>
      <c r="E28" s="264"/>
      <c r="F28" s="34" t="s">
        <v>35</v>
      </c>
      <c r="G28" s="66">
        <v>1</v>
      </c>
    </row>
    <row r="29" spans="1:7">
      <c r="A29" s="264"/>
      <c r="B29" s="264"/>
      <c r="C29" s="264"/>
      <c r="D29" s="264"/>
      <c r="E29" s="264"/>
      <c r="F29" s="227" t="s">
        <v>27</v>
      </c>
      <c r="G29" s="65" t="s">
        <v>92</v>
      </c>
    </row>
    <row r="30" spans="1:7">
      <c r="A30" s="264"/>
      <c r="B30" s="264"/>
      <c r="C30" s="264"/>
      <c r="D30" s="264"/>
      <c r="E30" s="264"/>
      <c r="F30" s="34" t="s">
        <v>36</v>
      </c>
      <c r="G30" s="65" t="s">
        <v>92</v>
      </c>
    </row>
    <row r="31" spans="1:7">
      <c r="A31" s="264"/>
      <c r="B31" s="264"/>
      <c r="C31" s="264"/>
      <c r="D31" s="264"/>
      <c r="E31" s="264"/>
      <c r="F31" s="227" t="s">
        <v>28</v>
      </c>
      <c r="G31" s="65" t="s">
        <v>92</v>
      </c>
    </row>
    <row r="32" spans="1:7" ht="165">
      <c r="A32" s="217" t="s">
        <v>173</v>
      </c>
      <c r="B32" s="217" t="s">
        <v>174</v>
      </c>
      <c r="C32" s="217" t="s">
        <v>175</v>
      </c>
      <c r="D32" s="220" t="s">
        <v>72</v>
      </c>
      <c r="E32" s="220" t="s">
        <v>73</v>
      </c>
      <c r="F32" s="227" t="s">
        <v>40</v>
      </c>
      <c r="G32" s="65" t="s">
        <v>92</v>
      </c>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221" t="s">
        <v>26</v>
      </c>
      <c r="G35" s="65">
        <v>0.28000000000000003</v>
      </c>
    </row>
    <row r="36" spans="1:8">
      <c r="A36" s="264"/>
      <c r="B36" s="264"/>
      <c r="C36" s="264"/>
      <c r="D36" s="264"/>
      <c r="E36" s="264"/>
      <c r="F36" s="9" t="s">
        <v>35</v>
      </c>
      <c r="G36" s="55">
        <v>0.25</v>
      </c>
    </row>
    <row r="37" spans="1:8">
      <c r="A37" s="264"/>
      <c r="B37" s="264"/>
      <c r="C37" s="264"/>
      <c r="D37" s="264"/>
      <c r="E37" s="264"/>
      <c r="F37" s="9" t="s">
        <v>27</v>
      </c>
      <c r="G37" s="65" t="s">
        <v>92</v>
      </c>
    </row>
    <row r="38" spans="1:8">
      <c r="A38" s="264"/>
      <c r="B38" s="264"/>
      <c r="C38" s="264"/>
      <c r="D38" s="264"/>
      <c r="E38" s="264"/>
      <c r="F38" s="9" t="s">
        <v>36</v>
      </c>
      <c r="G38" s="65" t="s">
        <v>92</v>
      </c>
    </row>
    <row r="39" spans="1:8">
      <c r="A39" s="264"/>
      <c r="B39" s="264"/>
      <c r="C39" s="264"/>
      <c r="D39" s="264"/>
      <c r="E39" s="264"/>
      <c r="F39" s="9" t="s">
        <v>28</v>
      </c>
      <c r="G39" s="65" t="s">
        <v>92</v>
      </c>
    </row>
    <row r="40" spans="1:8" s="36" customFormat="1" ht="82.5">
      <c r="A40" s="217" t="s">
        <v>973</v>
      </c>
      <c r="B40" s="217" t="s">
        <v>1012</v>
      </c>
      <c r="C40" s="76" t="s">
        <v>1011</v>
      </c>
      <c r="D40" s="79" t="s">
        <v>93</v>
      </c>
      <c r="E40" s="143" t="s">
        <v>94</v>
      </c>
      <c r="F40" s="34" t="s">
        <v>38</v>
      </c>
      <c r="G40" s="65" t="s">
        <v>92</v>
      </c>
      <c r="H40" s="35"/>
    </row>
    <row r="41" spans="1:8">
      <c r="A41" s="312" t="s">
        <v>42</v>
      </c>
      <c r="B41" s="312"/>
      <c r="C41" s="312"/>
      <c r="D41" s="312"/>
      <c r="E41" s="312"/>
      <c r="F41" s="312"/>
      <c r="G41" s="312"/>
    </row>
    <row r="42" spans="1:8">
      <c r="A42" s="312" t="s">
        <v>20</v>
      </c>
      <c r="B42" s="312"/>
      <c r="C42" s="312"/>
      <c r="D42" s="312"/>
      <c r="E42" s="312"/>
      <c r="F42" s="312" t="s">
        <v>21</v>
      </c>
      <c r="G42" s="312"/>
    </row>
    <row r="43" spans="1:8">
      <c r="A43" s="264" t="s">
        <v>22</v>
      </c>
      <c r="B43" s="264" t="s">
        <v>23</v>
      </c>
      <c r="C43" s="264" t="s">
        <v>31</v>
      </c>
      <c r="D43" s="264" t="s">
        <v>24</v>
      </c>
      <c r="E43" s="264" t="s">
        <v>25</v>
      </c>
      <c r="F43" s="9" t="s">
        <v>26</v>
      </c>
      <c r="G43" s="66">
        <v>100</v>
      </c>
    </row>
    <row r="44" spans="1:8">
      <c r="A44" s="264"/>
      <c r="B44" s="264"/>
      <c r="C44" s="264"/>
      <c r="D44" s="264"/>
      <c r="E44" s="264"/>
      <c r="F44" s="9" t="s">
        <v>35</v>
      </c>
      <c r="G44" s="67">
        <v>51</v>
      </c>
    </row>
    <row r="45" spans="1:8">
      <c r="A45" s="264"/>
      <c r="B45" s="264"/>
      <c r="C45" s="264"/>
      <c r="D45" s="264"/>
      <c r="E45" s="264"/>
      <c r="F45" s="9" t="s">
        <v>27</v>
      </c>
      <c r="G45" s="65" t="s">
        <v>92</v>
      </c>
    </row>
    <row r="46" spans="1:8">
      <c r="A46" s="264"/>
      <c r="B46" s="264"/>
      <c r="C46" s="264"/>
      <c r="D46" s="264"/>
      <c r="E46" s="264"/>
      <c r="F46" s="9" t="s">
        <v>36</v>
      </c>
      <c r="G46" s="65" t="s">
        <v>92</v>
      </c>
    </row>
    <row r="47" spans="1:8">
      <c r="A47" s="264"/>
      <c r="B47" s="264"/>
      <c r="C47" s="264"/>
      <c r="D47" s="264"/>
      <c r="E47" s="264"/>
      <c r="F47" s="9" t="s">
        <v>28</v>
      </c>
      <c r="G47" s="65" t="s">
        <v>92</v>
      </c>
    </row>
    <row r="48" spans="1:8" s="36" customFormat="1" ht="66">
      <c r="A48" s="217" t="s">
        <v>971</v>
      </c>
      <c r="B48" s="217" t="s">
        <v>1010</v>
      </c>
      <c r="C48" s="76" t="s">
        <v>1009</v>
      </c>
      <c r="D48" s="144" t="s">
        <v>86</v>
      </c>
      <c r="E48" s="220" t="s">
        <v>80</v>
      </c>
      <c r="F48" s="34" t="s">
        <v>38</v>
      </c>
      <c r="G48" s="65" t="s">
        <v>92</v>
      </c>
      <c r="H48" s="35"/>
    </row>
    <row r="49" spans="1:8">
      <c r="A49" s="264" t="s">
        <v>22</v>
      </c>
      <c r="B49" s="264" t="s">
        <v>23</v>
      </c>
      <c r="C49" s="264" t="s">
        <v>31</v>
      </c>
      <c r="D49" s="264" t="s">
        <v>24</v>
      </c>
      <c r="E49" s="264" t="s">
        <v>25</v>
      </c>
      <c r="F49" s="9" t="s">
        <v>26</v>
      </c>
      <c r="G49" s="67">
        <v>67</v>
      </c>
    </row>
    <row r="50" spans="1:8">
      <c r="A50" s="264"/>
      <c r="B50" s="264"/>
      <c r="C50" s="264"/>
      <c r="D50" s="264"/>
      <c r="E50" s="264"/>
      <c r="F50" s="9" t="s">
        <v>35</v>
      </c>
      <c r="G50" s="67">
        <v>43</v>
      </c>
    </row>
    <row r="51" spans="1:8">
      <c r="A51" s="264"/>
      <c r="B51" s="264"/>
      <c r="C51" s="264"/>
      <c r="D51" s="264"/>
      <c r="E51" s="264"/>
      <c r="F51" s="9" t="s">
        <v>27</v>
      </c>
      <c r="G51" s="65" t="s">
        <v>92</v>
      </c>
    </row>
    <row r="52" spans="1:8">
      <c r="A52" s="264"/>
      <c r="B52" s="264"/>
      <c r="C52" s="264"/>
      <c r="D52" s="264"/>
      <c r="E52" s="264"/>
      <c r="F52" s="9" t="s">
        <v>36</v>
      </c>
      <c r="G52" s="65" t="s">
        <v>92</v>
      </c>
    </row>
    <row r="53" spans="1:8">
      <c r="A53" s="264"/>
      <c r="B53" s="264"/>
      <c r="C53" s="264"/>
      <c r="D53" s="264"/>
      <c r="E53" s="264"/>
      <c r="F53" s="9" t="s">
        <v>28</v>
      </c>
      <c r="G53" s="65" t="s">
        <v>92</v>
      </c>
    </row>
    <row r="54" spans="1:8" s="36" customFormat="1" ht="66">
      <c r="A54" s="220" t="s">
        <v>969</v>
      </c>
      <c r="B54" s="220" t="s">
        <v>1008</v>
      </c>
      <c r="C54" s="37" t="s">
        <v>1007</v>
      </c>
      <c r="D54" s="144" t="s">
        <v>86</v>
      </c>
      <c r="E54" s="143" t="s">
        <v>80</v>
      </c>
      <c r="F54" s="34" t="s">
        <v>38</v>
      </c>
      <c r="G54" s="65" t="s">
        <v>92</v>
      </c>
      <c r="H54" s="35"/>
    </row>
    <row r="55" spans="1:8">
      <c r="A55" s="312" t="s">
        <v>43</v>
      </c>
      <c r="B55" s="312"/>
      <c r="C55" s="312"/>
      <c r="D55" s="312"/>
      <c r="E55" s="312"/>
      <c r="F55" s="312"/>
      <c r="G55" s="312"/>
    </row>
    <row r="56" spans="1:8">
      <c r="A56" s="312" t="s">
        <v>20</v>
      </c>
      <c r="B56" s="312"/>
      <c r="C56" s="312"/>
      <c r="D56" s="312"/>
      <c r="E56" s="312"/>
      <c r="F56" s="312" t="s">
        <v>21</v>
      </c>
      <c r="G56" s="312"/>
    </row>
    <row r="57" spans="1:8">
      <c r="A57" s="264" t="s">
        <v>22</v>
      </c>
      <c r="B57" s="264" t="s">
        <v>23</v>
      </c>
      <c r="C57" s="264" t="s">
        <v>31</v>
      </c>
      <c r="D57" s="264" t="s">
        <v>24</v>
      </c>
      <c r="E57" s="264" t="s">
        <v>25</v>
      </c>
      <c r="F57" s="9" t="s">
        <v>26</v>
      </c>
      <c r="G57" s="66">
        <v>100</v>
      </c>
    </row>
    <row r="58" spans="1:8">
      <c r="A58" s="264"/>
      <c r="B58" s="264"/>
      <c r="C58" s="264"/>
      <c r="D58" s="264"/>
      <c r="E58" s="264"/>
      <c r="F58" s="9" t="s">
        <v>35</v>
      </c>
      <c r="G58" s="67">
        <v>100</v>
      </c>
    </row>
    <row r="59" spans="1:8">
      <c r="A59" s="264"/>
      <c r="B59" s="264"/>
      <c r="C59" s="264"/>
      <c r="D59" s="264"/>
      <c r="E59" s="264"/>
      <c r="F59" s="9" t="s">
        <v>27</v>
      </c>
      <c r="G59" s="66">
        <v>100</v>
      </c>
    </row>
    <row r="60" spans="1:8">
      <c r="A60" s="264"/>
      <c r="B60" s="264"/>
      <c r="C60" s="264"/>
      <c r="D60" s="264"/>
      <c r="E60" s="264"/>
      <c r="F60" s="9" t="s">
        <v>36</v>
      </c>
      <c r="G60" s="66">
        <v>100</v>
      </c>
    </row>
    <row r="61" spans="1:8">
      <c r="A61" s="264"/>
      <c r="B61" s="264"/>
      <c r="C61" s="264"/>
      <c r="D61" s="264"/>
      <c r="E61" s="264"/>
      <c r="F61" s="9" t="s">
        <v>28</v>
      </c>
      <c r="G61" s="66">
        <v>110</v>
      </c>
    </row>
    <row r="62" spans="1:8" s="36" customFormat="1" ht="66">
      <c r="A62" s="217" t="s">
        <v>1006</v>
      </c>
      <c r="B62" s="217" t="s">
        <v>1005</v>
      </c>
      <c r="C62" s="78" t="s">
        <v>992</v>
      </c>
      <c r="D62" s="220" t="s">
        <v>86</v>
      </c>
      <c r="E62" s="143" t="s">
        <v>87</v>
      </c>
      <c r="F62" s="34" t="s">
        <v>38</v>
      </c>
      <c r="G62" s="66">
        <f>(G61/G58)*100</f>
        <v>110.00000000000001</v>
      </c>
      <c r="H62" s="35"/>
    </row>
    <row r="63" spans="1:8">
      <c r="A63" s="264" t="s">
        <v>22</v>
      </c>
      <c r="B63" s="264" t="s">
        <v>23</v>
      </c>
      <c r="C63" s="264" t="s">
        <v>31</v>
      </c>
      <c r="D63" s="264" t="s">
        <v>24</v>
      </c>
      <c r="E63" s="264" t="s">
        <v>25</v>
      </c>
      <c r="F63" s="9" t="s">
        <v>26</v>
      </c>
      <c r="G63" s="66">
        <v>100</v>
      </c>
    </row>
    <row r="64" spans="1:8">
      <c r="A64" s="264"/>
      <c r="B64" s="264"/>
      <c r="C64" s="264"/>
      <c r="D64" s="264"/>
      <c r="E64" s="264"/>
      <c r="F64" s="9" t="s">
        <v>35</v>
      </c>
      <c r="G64" s="67">
        <v>100</v>
      </c>
    </row>
    <row r="65" spans="1:8">
      <c r="A65" s="264"/>
      <c r="B65" s="264"/>
      <c r="C65" s="264"/>
      <c r="D65" s="264"/>
      <c r="E65" s="264"/>
      <c r="F65" s="9" t="s">
        <v>27</v>
      </c>
      <c r="G65" s="66">
        <v>100</v>
      </c>
    </row>
    <row r="66" spans="1:8">
      <c r="A66" s="264"/>
      <c r="B66" s="264"/>
      <c r="C66" s="264"/>
      <c r="D66" s="264"/>
      <c r="E66" s="264"/>
      <c r="F66" s="9" t="s">
        <v>36</v>
      </c>
      <c r="G66" s="66">
        <v>100</v>
      </c>
    </row>
    <row r="67" spans="1:8">
      <c r="A67" s="264"/>
      <c r="B67" s="264"/>
      <c r="C67" s="264"/>
      <c r="D67" s="264"/>
      <c r="E67" s="264"/>
      <c r="F67" s="9" t="s">
        <v>28</v>
      </c>
      <c r="G67" s="66">
        <f>(G66/G64)*100</f>
        <v>100</v>
      </c>
    </row>
    <row r="68" spans="1:8" s="36" customFormat="1" ht="49.5">
      <c r="A68" s="79" t="s">
        <v>1004</v>
      </c>
      <c r="B68" s="220" t="s">
        <v>1003</v>
      </c>
      <c r="C68" s="37" t="s">
        <v>989</v>
      </c>
      <c r="D68" s="220" t="s">
        <v>86</v>
      </c>
      <c r="E68" s="79" t="s">
        <v>87</v>
      </c>
      <c r="F68" s="34" t="s">
        <v>38</v>
      </c>
      <c r="G68" s="66">
        <f>(G67/G63)*100</f>
        <v>100</v>
      </c>
      <c r="H68" s="35"/>
    </row>
    <row r="69" spans="1:8">
      <c r="A69" s="264" t="s">
        <v>22</v>
      </c>
      <c r="B69" s="264" t="s">
        <v>23</v>
      </c>
      <c r="C69" s="264" t="s">
        <v>31</v>
      </c>
      <c r="D69" s="264" t="s">
        <v>24</v>
      </c>
      <c r="E69" s="264" t="s">
        <v>25</v>
      </c>
      <c r="F69" s="9" t="s">
        <v>26</v>
      </c>
      <c r="G69" s="66">
        <v>84</v>
      </c>
    </row>
    <row r="70" spans="1:8">
      <c r="A70" s="264"/>
      <c r="B70" s="264"/>
      <c r="C70" s="264"/>
      <c r="D70" s="264"/>
      <c r="E70" s="264"/>
      <c r="F70" s="9" t="s">
        <v>35</v>
      </c>
      <c r="G70" s="67">
        <v>50</v>
      </c>
    </row>
    <row r="71" spans="1:8">
      <c r="A71" s="264"/>
      <c r="B71" s="264"/>
      <c r="C71" s="264"/>
      <c r="D71" s="264"/>
      <c r="E71" s="264"/>
      <c r="F71" s="9" t="s">
        <v>27</v>
      </c>
      <c r="G71" s="66">
        <v>38</v>
      </c>
    </row>
    <row r="72" spans="1:8">
      <c r="A72" s="264"/>
      <c r="B72" s="264"/>
      <c r="C72" s="264"/>
      <c r="D72" s="264"/>
      <c r="E72" s="264"/>
      <c r="F72" s="9" t="s">
        <v>36</v>
      </c>
      <c r="G72" s="66">
        <v>38</v>
      </c>
    </row>
    <row r="73" spans="1:8">
      <c r="A73" s="264"/>
      <c r="B73" s="264"/>
      <c r="C73" s="264"/>
      <c r="D73" s="264"/>
      <c r="E73" s="264"/>
      <c r="F73" s="9" t="s">
        <v>28</v>
      </c>
      <c r="G73" s="66">
        <v>31.25</v>
      </c>
    </row>
    <row r="74" spans="1:8" s="36" customFormat="1" ht="57" customHeight="1">
      <c r="A74" s="217" t="s">
        <v>967</v>
      </c>
      <c r="B74" s="217" t="s">
        <v>1002</v>
      </c>
      <c r="C74" s="78" t="s">
        <v>1001</v>
      </c>
      <c r="D74" s="220" t="s">
        <v>86</v>
      </c>
      <c r="E74" s="143" t="s">
        <v>87</v>
      </c>
      <c r="F74" s="34" t="s">
        <v>38</v>
      </c>
      <c r="G74" s="66">
        <f>(G73/G70)*100</f>
        <v>62.5</v>
      </c>
      <c r="H74" s="35"/>
    </row>
    <row r="75" spans="1:8">
      <c r="A75" s="264" t="s">
        <v>22</v>
      </c>
      <c r="B75" s="264" t="s">
        <v>23</v>
      </c>
      <c r="C75" s="264" t="s">
        <v>31</v>
      </c>
      <c r="D75" s="264" t="s">
        <v>24</v>
      </c>
      <c r="E75" s="264" t="s">
        <v>25</v>
      </c>
      <c r="F75" s="9" t="s">
        <v>26</v>
      </c>
      <c r="G75" s="66">
        <v>50</v>
      </c>
    </row>
    <row r="76" spans="1:8">
      <c r="A76" s="264"/>
      <c r="B76" s="264"/>
      <c r="C76" s="264"/>
      <c r="D76" s="264"/>
      <c r="E76" s="264"/>
      <c r="F76" s="9" t="s">
        <v>35</v>
      </c>
      <c r="G76" s="66">
        <v>50</v>
      </c>
    </row>
    <row r="77" spans="1:8">
      <c r="A77" s="264"/>
      <c r="B77" s="264"/>
      <c r="C77" s="264"/>
      <c r="D77" s="264"/>
      <c r="E77" s="264"/>
      <c r="F77" s="9" t="s">
        <v>27</v>
      </c>
      <c r="G77" s="66">
        <v>38</v>
      </c>
    </row>
    <row r="78" spans="1:8">
      <c r="A78" s="264"/>
      <c r="B78" s="264"/>
      <c r="C78" s="264"/>
      <c r="D78" s="264"/>
      <c r="E78" s="264"/>
      <c r="F78" s="9" t="s">
        <v>36</v>
      </c>
      <c r="G78" s="66">
        <v>38</v>
      </c>
    </row>
    <row r="79" spans="1:8">
      <c r="A79" s="264"/>
      <c r="B79" s="264"/>
      <c r="C79" s="264"/>
      <c r="D79" s="264"/>
      <c r="E79" s="264"/>
      <c r="F79" s="9" t="s">
        <v>28</v>
      </c>
      <c r="G79" s="66">
        <v>43.75</v>
      </c>
    </row>
    <row r="80" spans="1:8" s="36" customFormat="1" ht="72.75" customHeight="1">
      <c r="A80" s="217" t="s">
        <v>963</v>
      </c>
      <c r="B80" s="217" t="s">
        <v>999</v>
      </c>
      <c r="C80" s="217" t="s">
        <v>1000</v>
      </c>
      <c r="D80" s="220" t="s">
        <v>86</v>
      </c>
      <c r="E80" s="143" t="s">
        <v>87</v>
      </c>
      <c r="F80" s="34" t="s">
        <v>38</v>
      </c>
      <c r="G80" s="66">
        <f>(G79/G76)*100</f>
        <v>87.5</v>
      </c>
      <c r="H80" s="35"/>
    </row>
    <row r="81" spans="1:8">
      <c r="A81" s="264" t="s">
        <v>22</v>
      </c>
      <c r="B81" s="264" t="s">
        <v>23</v>
      </c>
      <c r="C81" s="264" t="s">
        <v>31</v>
      </c>
      <c r="D81" s="264" t="s">
        <v>24</v>
      </c>
      <c r="E81" s="264" t="s">
        <v>25</v>
      </c>
      <c r="F81" s="9" t="s">
        <v>26</v>
      </c>
      <c r="G81" s="55">
        <v>50</v>
      </c>
    </row>
    <row r="82" spans="1:8">
      <c r="A82" s="264"/>
      <c r="B82" s="264"/>
      <c r="C82" s="264"/>
      <c r="D82" s="264"/>
      <c r="E82" s="264"/>
      <c r="F82" s="9" t="s">
        <v>35</v>
      </c>
      <c r="G82" s="55">
        <v>50</v>
      </c>
    </row>
    <row r="83" spans="1:8">
      <c r="A83" s="264"/>
      <c r="B83" s="264"/>
      <c r="C83" s="264"/>
      <c r="D83" s="264"/>
      <c r="E83" s="264"/>
      <c r="F83" s="9" t="s">
        <v>27</v>
      </c>
      <c r="G83" s="55">
        <v>25</v>
      </c>
    </row>
    <row r="84" spans="1:8">
      <c r="A84" s="264"/>
      <c r="B84" s="264"/>
      <c r="C84" s="264"/>
      <c r="D84" s="264"/>
      <c r="E84" s="264"/>
      <c r="F84" s="9" t="s">
        <v>36</v>
      </c>
      <c r="G84" s="66">
        <v>25</v>
      </c>
    </row>
    <row r="85" spans="1:8">
      <c r="A85" s="264"/>
      <c r="B85" s="264"/>
      <c r="C85" s="264"/>
      <c r="D85" s="264"/>
      <c r="E85" s="264"/>
      <c r="F85" s="9" t="s">
        <v>28</v>
      </c>
      <c r="G85" s="55">
        <v>11.84</v>
      </c>
    </row>
    <row r="86" spans="1:8" s="36" customFormat="1" ht="66" customHeight="1">
      <c r="A86" s="217" t="s">
        <v>961</v>
      </c>
      <c r="B86" s="217" t="s">
        <v>999</v>
      </c>
      <c r="C86" s="217" t="s">
        <v>998</v>
      </c>
      <c r="D86" s="220" t="s">
        <v>86</v>
      </c>
      <c r="E86" s="143" t="s">
        <v>87</v>
      </c>
      <c r="F86" s="34" t="s">
        <v>38</v>
      </c>
      <c r="G86" s="68">
        <f>(G85/G82)*100</f>
        <v>23.68</v>
      </c>
      <c r="H86" s="35"/>
    </row>
    <row r="87" spans="1:8">
      <c r="A87" s="264" t="s">
        <v>22</v>
      </c>
      <c r="B87" s="264" t="s">
        <v>23</v>
      </c>
      <c r="C87" s="264" t="s">
        <v>31</v>
      </c>
      <c r="D87" s="264" t="s">
        <v>24</v>
      </c>
      <c r="E87" s="264" t="s">
        <v>25</v>
      </c>
      <c r="F87" s="9" t="s">
        <v>26</v>
      </c>
      <c r="G87" s="66">
        <v>100</v>
      </c>
    </row>
    <row r="88" spans="1:8">
      <c r="A88" s="264"/>
      <c r="B88" s="264"/>
      <c r="C88" s="264"/>
      <c r="D88" s="264"/>
      <c r="E88" s="264"/>
      <c r="F88" s="9" t="s">
        <v>35</v>
      </c>
      <c r="G88" s="55">
        <v>100</v>
      </c>
    </row>
    <row r="89" spans="1:8">
      <c r="A89" s="264"/>
      <c r="B89" s="264"/>
      <c r="C89" s="264"/>
      <c r="D89" s="264"/>
      <c r="E89" s="264"/>
      <c r="F89" s="9" t="s">
        <v>27</v>
      </c>
      <c r="G89" s="66">
        <v>82</v>
      </c>
    </row>
    <row r="90" spans="1:8">
      <c r="A90" s="264"/>
      <c r="B90" s="264"/>
      <c r="C90" s="264"/>
      <c r="D90" s="264"/>
      <c r="E90" s="264"/>
      <c r="F90" s="9" t="s">
        <v>36</v>
      </c>
      <c r="G90" s="66">
        <v>82</v>
      </c>
    </row>
    <row r="91" spans="1:8">
      <c r="A91" s="264"/>
      <c r="B91" s="264"/>
      <c r="C91" s="264"/>
      <c r="D91" s="264"/>
      <c r="E91" s="264"/>
      <c r="F91" s="9" t="s">
        <v>28</v>
      </c>
      <c r="G91" s="66">
        <v>100</v>
      </c>
    </row>
    <row r="92" spans="1:8" s="36" customFormat="1" ht="99">
      <c r="A92" s="217" t="s">
        <v>997</v>
      </c>
      <c r="B92" s="217" t="s">
        <v>996</v>
      </c>
      <c r="C92" s="217" t="s">
        <v>995</v>
      </c>
      <c r="D92" s="220" t="s">
        <v>86</v>
      </c>
      <c r="E92" s="143" t="s">
        <v>87</v>
      </c>
      <c r="F92" s="34" t="s">
        <v>38</v>
      </c>
      <c r="G92" s="66">
        <f>(G91/G88)*100</f>
        <v>100</v>
      </c>
      <c r="H92" s="35"/>
    </row>
    <row r="93" spans="1:8">
      <c r="A93" s="264" t="s">
        <v>22</v>
      </c>
      <c r="B93" s="264" t="s">
        <v>23</v>
      </c>
      <c r="C93" s="264" t="s">
        <v>31</v>
      </c>
      <c r="D93" s="264" t="s">
        <v>24</v>
      </c>
      <c r="E93" s="264" t="s">
        <v>25</v>
      </c>
      <c r="F93" s="9" t="s">
        <v>26</v>
      </c>
      <c r="G93" s="69">
        <v>100</v>
      </c>
    </row>
    <row r="94" spans="1:8">
      <c r="A94" s="264"/>
      <c r="B94" s="264"/>
      <c r="C94" s="264"/>
      <c r="D94" s="264"/>
      <c r="E94" s="264"/>
      <c r="F94" s="9" t="s">
        <v>35</v>
      </c>
      <c r="G94" s="61">
        <v>100</v>
      </c>
    </row>
    <row r="95" spans="1:8">
      <c r="A95" s="264"/>
      <c r="B95" s="264"/>
      <c r="C95" s="264"/>
      <c r="D95" s="264"/>
      <c r="E95" s="264"/>
      <c r="F95" s="9" t="s">
        <v>27</v>
      </c>
      <c r="G95" s="66">
        <v>90</v>
      </c>
    </row>
    <row r="96" spans="1:8">
      <c r="A96" s="264"/>
      <c r="B96" s="264"/>
      <c r="C96" s="264"/>
      <c r="D96" s="264"/>
      <c r="E96" s="264"/>
      <c r="F96" s="9" t="s">
        <v>36</v>
      </c>
      <c r="G96" s="66">
        <v>90</v>
      </c>
    </row>
    <row r="97" spans="1:7">
      <c r="A97" s="264"/>
      <c r="B97" s="264"/>
      <c r="C97" s="264"/>
      <c r="D97" s="264"/>
      <c r="E97" s="264"/>
      <c r="F97" s="9" t="s">
        <v>28</v>
      </c>
      <c r="G97" s="66">
        <v>90.48</v>
      </c>
    </row>
    <row r="98" spans="1:7" s="40" customFormat="1" ht="61.5" customHeight="1">
      <c r="A98" s="62" t="s">
        <v>994</v>
      </c>
      <c r="B98" s="62" t="s">
        <v>993</v>
      </c>
      <c r="C98" s="80" t="s">
        <v>992</v>
      </c>
      <c r="D98" s="220" t="s">
        <v>86</v>
      </c>
      <c r="E98" s="231" t="s">
        <v>87</v>
      </c>
      <c r="F98" s="39" t="s">
        <v>38</v>
      </c>
      <c r="G98" s="66">
        <f>(G97/G94)*100</f>
        <v>90.48</v>
      </c>
    </row>
    <row r="99" spans="1:7">
      <c r="A99" s="264" t="s">
        <v>22</v>
      </c>
      <c r="B99" s="264" t="s">
        <v>23</v>
      </c>
      <c r="C99" s="264" t="s">
        <v>31</v>
      </c>
      <c r="D99" s="264" t="s">
        <v>24</v>
      </c>
      <c r="E99" s="264" t="s">
        <v>25</v>
      </c>
      <c r="F99" s="9" t="s">
        <v>26</v>
      </c>
      <c r="G99" s="69">
        <v>100</v>
      </c>
    </row>
    <row r="100" spans="1:7">
      <c r="A100" s="264"/>
      <c r="B100" s="264"/>
      <c r="C100" s="264"/>
      <c r="D100" s="264"/>
      <c r="E100" s="264"/>
      <c r="F100" s="9" t="s">
        <v>35</v>
      </c>
      <c r="G100" s="61">
        <v>100</v>
      </c>
    </row>
    <row r="101" spans="1:7">
      <c r="A101" s="264"/>
      <c r="B101" s="264"/>
      <c r="C101" s="264"/>
      <c r="D101" s="264"/>
      <c r="E101" s="264"/>
      <c r="F101" s="9" t="s">
        <v>27</v>
      </c>
      <c r="G101" s="66">
        <v>100</v>
      </c>
    </row>
    <row r="102" spans="1:7">
      <c r="A102" s="264"/>
      <c r="B102" s="264"/>
      <c r="C102" s="264"/>
      <c r="D102" s="264"/>
      <c r="E102" s="264"/>
      <c r="F102" s="9" t="s">
        <v>36</v>
      </c>
      <c r="G102" s="66">
        <v>100</v>
      </c>
    </row>
    <row r="103" spans="1:7">
      <c r="A103" s="264"/>
      <c r="B103" s="264"/>
      <c r="C103" s="264"/>
      <c r="D103" s="264"/>
      <c r="E103" s="264"/>
      <c r="F103" s="9" t="s">
        <v>28</v>
      </c>
      <c r="G103" s="66">
        <v>100</v>
      </c>
    </row>
    <row r="104" spans="1:7" s="40" customFormat="1" ht="33">
      <c r="A104" s="62" t="s">
        <v>991</v>
      </c>
      <c r="B104" s="63" t="s">
        <v>990</v>
      </c>
      <c r="C104" s="80" t="s">
        <v>989</v>
      </c>
      <c r="D104" s="220" t="s">
        <v>86</v>
      </c>
      <c r="E104" s="231" t="s">
        <v>87</v>
      </c>
      <c r="F104" s="39" t="s">
        <v>38</v>
      </c>
      <c r="G104" s="66">
        <f>(G103/G100)*100</f>
        <v>100</v>
      </c>
    </row>
    <row r="105" spans="1:7">
      <c r="A105" s="264" t="s">
        <v>22</v>
      </c>
      <c r="B105" s="263" t="s">
        <v>23</v>
      </c>
      <c r="C105" s="264" t="s">
        <v>31</v>
      </c>
      <c r="D105" s="264" t="s">
        <v>24</v>
      </c>
      <c r="E105" s="264" t="s">
        <v>25</v>
      </c>
      <c r="F105" s="9" t="s">
        <v>26</v>
      </c>
      <c r="G105" s="69">
        <v>42</v>
      </c>
    </row>
    <row r="106" spans="1:7">
      <c r="A106" s="264"/>
      <c r="B106" s="263"/>
      <c r="C106" s="264"/>
      <c r="D106" s="264"/>
      <c r="E106" s="264"/>
      <c r="F106" s="9" t="s">
        <v>35</v>
      </c>
      <c r="G106" s="61">
        <v>50</v>
      </c>
    </row>
    <row r="107" spans="1:7">
      <c r="A107" s="264"/>
      <c r="B107" s="263"/>
      <c r="C107" s="264"/>
      <c r="D107" s="264"/>
      <c r="E107" s="264"/>
      <c r="F107" s="9" t="s">
        <v>27</v>
      </c>
      <c r="G107" s="66">
        <v>38</v>
      </c>
    </row>
    <row r="108" spans="1:7">
      <c r="A108" s="264"/>
      <c r="B108" s="263"/>
      <c r="C108" s="264"/>
      <c r="D108" s="264"/>
      <c r="E108" s="264"/>
      <c r="F108" s="9" t="s">
        <v>36</v>
      </c>
      <c r="G108" s="66">
        <v>38</v>
      </c>
    </row>
    <row r="109" spans="1:7">
      <c r="A109" s="264"/>
      <c r="B109" s="263"/>
      <c r="C109" s="264"/>
      <c r="D109" s="264"/>
      <c r="E109" s="264"/>
      <c r="F109" s="9" t="s">
        <v>28</v>
      </c>
      <c r="G109" s="66">
        <v>38</v>
      </c>
    </row>
    <row r="110" spans="1:7" s="40" customFormat="1" ht="51">
      <c r="A110" s="62" t="s">
        <v>965</v>
      </c>
      <c r="B110" s="141" t="s">
        <v>988</v>
      </c>
      <c r="C110" s="80" t="s">
        <v>987</v>
      </c>
      <c r="D110" s="220" t="s">
        <v>86</v>
      </c>
      <c r="E110" s="231" t="s">
        <v>87</v>
      </c>
      <c r="F110" s="39" t="s">
        <v>38</v>
      </c>
      <c r="G110" s="66">
        <f>(G109/G106)*100</f>
        <v>76</v>
      </c>
    </row>
    <row r="111" spans="1:7">
      <c r="A111" s="264" t="s">
        <v>22</v>
      </c>
      <c r="B111" s="263" t="s">
        <v>23</v>
      </c>
      <c r="C111" s="264" t="s">
        <v>31</v>
      </c>
      <c r="D111" s="264" t="s">
        <v>24</v>
      </c>
      <c r="E111" s="264" t="s">
        <v>25</v>
      </c>
      <c r="F111" s="9" t="s">
        <v>26</v>
      </c>
      <c r="G111" s="69">
        <v>61</v>
      </c>
    </row>
    <row r="112" spans="1:7">
      <c r="A112" s="264"/>
      <c r="B112" s="263"/>
      <c r="C112" s="264"/>
      <c r="D112" s="264"/>
      <c r="E112" s="264"/>
      <c r="F112" s="9" t="s">
        <v>35</v>
      </c>
      <c r="G112" s="61">
        <v>51</v>
      </c>
    </row>
    <row r="113" spans="1:7">
      <c r="A113" s="264"/>
      <c r="B113" s="263"/>
      <c r="C113" s="264"/>
      <c r="D113" s="264"/>
      <c r="E113" s="264"/>
      <c r="F113" s="9" t="s">
        <v>27</v>
      </c>
      <c r="G113" s="66">
        <v>25</v>
      </c>
    </row>
    <row r="114" spans="1:7">
      <c r="A114" s="264"/>
      <c r="B114" s="263"/>
      <c r="C114" s="264"/>
      <c r="D114" s="264"/>
      <c r="E114" s="264"/>
      <c r="F114" s="9" t="s">
        <v>36</v>
      </c>
      <c r="G114" s="66">
        <v>25</v>
      </c>
    </row>
    <row r="115" spans="1:7">
      <c r="A115" s="264"/>
      <c r="B115" s="263"/>
      <c r="C115" s="264"/>
      <c r="D115" s="264"/>
      <c r="E115" s="264"/>
      <c r="F115" s="9" t="s">
        <v>28</v>
      </c>
      <c r="G115" s="66">
        <v>16</v>
      </c>
    </row>
    <row r="116" spans="1:7" s="40" customFormat="1" ht="49.5">
      <c r="A116" s="62" t="s">
        <v>986</v>
      </c>
      <c r="B116" s="62" t="s">
        <v>985</v>
      </c>
      <c r="C116" s="80" t="s">
        <v>984</v>
      </c>
      <c r="D116" s="220" t="s">
        <v>86</v>
      </c>
      <c r="E116" s="231" t="s">
        <v>87</v>
      </c>
      <c r="F116" s="39" t="s">
        <v>38</v>
      </c>
      <c r="G116" s="136">
        <f>(G115/G112)*100</f>
        <v>31.372549019607842</v>
      </c>
    </row>
    <row r="117" spans="1:7">
      <c r="A117" s="264" t="s">
        <v>22</v>
      </c>
      <c r="B117" s="264" t="s">
        <v>23</v>
      </c>
      <c r="C117" s="264" t="s">
        <v>31</v>
      </c>
      <c r="D117" s="264" t="s">
        <v>24</v>
      </c>
      <c r="E117" s="264" t="s">
        <v>25</v>
      </c>
      <c r="F117" s="9" t="s">
        <v>26</v>
      </c>
      <c r="G117" s="69">
        <v>100</v>
      </c>
    </row>
    <row r="118" spans="1:7">
      <c r="A118" s="264"/>
      <c r="B118" s="264"/>
      <c r="C118" s="264"/>
      <c r="D118" s="264"/>
      <c r="E118" s="264"/>
      <c r="F118" s="9" t="s">
        <v>35</v>
      </c>
      <c r="G118" s="61">
        <v>100</v>
      </c>
    </row>
    <row r="119" spans="1:7">
      <c r="A119" s="264"/>
      <c r="B119" s="264"/>
      <c r="C119" s="264"/>
      <c r="D119" s="264"/>
      <c r="E119" s="264"/>
      <c r="F119" s="9" t="s">
        <v>27</v>
      </c>
      <c r="G119" s="66">
        <v>71</v>
      </c>
    </row>
    <row r="120" spans="1:7">
      <c r="A120" s="264"/>
      <c r="B120" s="264"/>
      <c r="C120" s="264"/>
      <c r="D120" s="264"/>
      <c r="E120" s="264"/>
      <c r="F120" s="9" t="s">
        <v>36</v>
      </c>
      <c r="G120" s="66">
        <v>71</v>
      </c>
    </row>
    <row r="121" spans="1:7">
      <c r="A121" s="264"/>
      <c r="B121" s="264"/>
      <c r="C121" s="264"/>
      <c r="D121" s="264"/>
      <c r="E121" s="264"/>
      <c r="F121" s="9" t="s">
        <v>28</v>
      </c>
      <c r="G121" s="66">
        <v>70.83</v>
      </c>
    </row>
    <row r="122" spans="1:7" s="40" customFormat="1" ht="51">
      <c r="A122" s="62" t="s">
        <v>983</v>
      </c>
      <c r="B122" s="62" t="s">
        <v>982</v>
      </c>
      <c r="C122" s="80" t="s">
        <v>981</v>
      </c>
      <c r="D122" s="232" t="s">
        <v>86</v>
      </c>
      <c r="E122" s="220" t="s">
        <v>87</v>
      </c>
      <c r="F122" s="39" t="s">
        <v>38</v>
      </c>
      <c r="G122" s="66">
        <f>(G121/G118)*100</f>
        <v>70.83</v>
      </c>
    </row>
    <row r="123" spans="1:7">
      <c r="A123" s="264" t="s">
        <v>22</v>
      </c>
      <c r="B123" s="264" t="s">
        <v>23</v>
      </c>
      <c r="C123" s="264" t="s">
        <v>31</v>
      </c>
      <c r="D123" s="264" t="s">
        <v>24</v>
      </c>
      <c r="E123" s="264" t="s">
        <v>25</v>
      </c>
      <c r="F123" s="9" t="s">
        <v>26</v>
      </c>
      <c r="G123" s="69">
        <v>100</v>
      </c>
    </row>
    <row r="124" spans="1:7">
      <c r="A124" s="264"/>
      <c r="B124" s="264"/>
      <c r="C124" s="264"/>
      <c r="D124" s="264"/>
      <c r="E124" s="264"/>
      <c r="F124" s="9" t="s">
        <v>35</v>
      </c>
      <c r="G124" s="61">
        <v>100</v>
      </c>
    </row>
    <row r="125" spans="1:7">
      <c r="A125" s="264"/>
      <c r="B125" s="264"/>
      <c r="C125" s="264"/>
      <c r="D125" s="264"/>
      <c r="E125" s="264"/>
      <c r="F125" s="9" t="s">
        <v>27</v>
      </c>
      <c r="G125" s="66">
        <v>50</v>
      </c>
    </row>
    <row r="126" spans="1:7">
      <c r="A126" s="264"/>
      <c r="B126" s="264"/>
      <c r="C126" s="264"/>
      <c r="D126" s="264"/>
      <c r="E126" s="264"/>
      <c r="F126" s="9" t="s">
        <v>36</v>
      </c>
      <c r="G126" s="66">
        <v>50</v>
      </c>
    </row>
    <row r="127" spans="1:7">
      <c r="A127" s="264"/>
      <c r="B127" s="264"/>
      <c r="C127" s="264"/>
      <c r="D127" s="264"/>
      <c r="E127" s="264"/>
      <c r="F127" s="9" t="s">
        <v>28</v>
      </c>
      <c r="G127" s="66">
        <v>75</v>
      </c>
    </row>
    <row r="128" spans="1:7" s="40" customFormat="1" ht="89.25">
      <c r="A128" s="62" t="s">
        <v>980</v>
      </c>
      <c r="B128" s="62" t="s">
        <v>979</v>
      </c>
      <c r="C128" s="80" t="s">
        <v>978</v>
      </c>
      <c r="D128" s="220" t="s">
        <v>86</v>
      </c>
      <c r="E128" s="231" t="s">
        <v>87</v>
      </c>
      <c r="F128" s="39" t="s">
        <v>38</v>
      </c>
      <c r="G128" s="66">
        <f>(G127/G124)*100</f>
        <v>75</v>
      </c>
    </row>
    <row r="129" spans="1:7">
      <c r="A129" s="264" t="s">
        <v>22</v>
      </c>
      <c r="B129" s="264" t="s">
        <v>23</v>
      </c>
      <c r="C129" s="264" t="s">
        <v>31</v>
      </c>
      <c r="D129" s="264" t="s">
        <v>24</v>
      </c>
      <c r="E129" s="264" t="s">
        <v>25</v>
      </c>
      <c r="F129" s="9" t="s">
        <v>26</v>
      </c>
      <c r="G129" s="69">
        <v>100</v>
      </c>
    </row>
    <row r="130" spans="1:7">
      <c r="A130" s="264"/>
      <c r="B130" s="264"/>
      <c r="C130" s="264"/>
      <c r="D130" s="264"/>
      <c r="E130" s="264"/>
      <c r="F130" s="9" t="s">
        <v>35</v>
      </c>
      <c r="G130" s="61">
        <v>100</v>
      </c>
    </row>
    <row r="131" spans="1:7">
      <c r="A131" s="264"/>
      <c r="B131" s="264"/>
      <c r="C131" s="264"/>
      <c r="D131" s="264"/>
      <c r="E131" s="264"/>
      <c r="F131" s="9" t="s">
        <v>27</v>
      </c>
      <c r="G131" s="66">
        <v>47</v>
      </c>
    </row>
    <row r="132" spans="1:7">
      <c r="A132" s="264"/>
      <c r="B132" s="264"/>
      <c r="C132" s="264"/>
      <c r="D132" s="264"/>
      <c r="E132" s="264"/>
      <c r="F132" s="9" t="s">
        <v>36</v>
      </c>
      <c r="G132" s="66">
        <v>47</v>
      </c>
    </row>
    <row r="133" spans="1:7">
      <c r="A133" s="264"/>
      <c r="B133" s="264"/>
      <c r="C133" s="264"/>
      <c r="D133" s="264"/>
      <c r="E133" s="264"/>
      <c r="F133" s="9" t="s">
        <v>28</v>
      </c>
      <c r="G133" s="66">
        <v>47</v>
      </c>
    </row>
    <row r="134" spans="1:7" s="40" customFormat="1" ht="49.5">
      <c r="A134" s="62" t="s">
        <v>959</v>
      </c>
      <c r="B134" s="62" t="s">
        <v>977</v>
      </c>
      <c r="C134" s="80" t="s">
        <v>976</v>
      </c>
      <c r="D134" s="79" t="s">
        <v>86</v>
      </c>
      <c r="E134" s="79" t="s">
        <v>87</v>
      </c>
      <c r="F134" s="39" t="s">
        <v>38</v>
      </c>
      <c r="G134" s="66">
        <f>(G133/G130)*100</f>
        <v>47</v>
      </c>
    </row>
    <row r="135" spans="1:7">
      <c r="A135" s="264" t="s">
        <v>22</v>
      </c>
      <c r="B135" s="264" t="s">
        <v>23</v>
      </c>
      <c r="C135" s="264" t="s">
        <v>31</v>
      </c>
      <c r="D135" s="264" t="s">
        <v>24</v>
      </c>
      <c r="E135" s="264" t="s">
        <v>25</v>
      </c>
      <c r="F135" s="9" t="s">
        <v>26</v>
      </c>
      <c r="G135" s="69">
        <v>100</v>
      </c>
    </row>
    <row r="136" spans="1:7">
      <c r="A136" s="264"/>
      <c r="B136" s="264"/>
      <c r="C136" s="264"/>
      <c r="D136" s="264"/>
      <c r="E136" s="264"/>
      <c r="F136" s="9" t="s">
        <v>35</v>
      </c>
      <c r="G136" s="61">
        <v>100</v>
      </c>
    </row>
    <row r="137" spans="1:7">
      <c r="A137" s="264"/>
      <c r="B137" s="264"/>
      <c r="C137" s="264"/>
      <c r="D137" s="264"/>
      <c r="E137" s="264"/>
      <c r="F137" s="9" t="s">
        <v>27</v>
      </c>
      <c r="G137" s="66">
        <v>75</v>
      </c>
    </row>
    <row r="138" spans="1:7">
      <c r="A138" s="264"/>
      <c r="B138" s="264"/>
      <c r="C138" s="264"/>
      <c r="D138" s="264"/>
      <c r="E138" s="264"/>
      <c r="F138" s="9" t="s">
        <v>36</v>
      </c>
      <c r="G138" s="66">
        <v>75</v>
      </c>
    </row>
    <row r="139" spans="1:7">
      <c r="A139" s="264"/>
      <c r="B139" s="264"/>
      <c r="C139" s="264"/>
      <c r="D139" s="264"/>
      <c r="E139" s="264"/>
      <c r="F139" s="9" t="s">
        <v>28</v>
      </c>
      <c r="G139" s="66">
        <v>75</v>
      </c>
    </row>
    <row r="140" spans="1:7" s="40" customFormat="1" ht="69.75">
      <c r="A140" s="62" t="s">
        <v>179</v>
      </c>
      <c r="B140" s="62" t="s">
        <v>975</v>
      </c>
      <c r="C140" s="80" t="s">
        <v>974</v>
      </c>
      <c r="D140" s="79" t="s">
        <v>86</v>
      </c>
      <c r="E140" s="79" t="s">
        <v>87</v>
      </c>
      <c r="F140" s="39" t="s">
        <v>38</v>
      </c>
      <c r="G140" s="66">
        <f>(G139/G136)*100</f>
        <v>75</v>
      </c>
    </row>
    <row r="141" spans="1:7">
      <c r="A141" s="346" t="s">
        <v>29</v>
      </c>
      <c r="B141" s="346"/>
      <c r="C141" s="346"/>
      <c r="D141" s="346"/>
      <c r="E141" s="346"/>
      <c r="F141" s="346"/>
      <c r="G141" s="346"/>
    </row>
    <row r="142" spans="1:7">
      <c r="A142" s="303" t="str">
        <f>(A32)</f>
        <v>Promedio de Acceso y conocimiento de los derechos de acceso a la información y protección de datos personales.</v>
      </c>
      <c r="B142" s="303"/>
      <c r="C142" s="303"/>
      <c r="D142" s="303"/>
      <c r="E142" s="303"/>
      <c r="F142" s="303"/>
      <c r="G142" s="303"/>
    </row>
    <row r="143" spans="1:7">
      <c r="A143" s="10" t="s">
        <v>52</v>
      </c>
      <c r="B143" s="324"/>
      <c r="C143" s="324"/>
      <c r="D143" s="324"/>
      <c r="E143" s="324"/>
      <c r="F143" s="324"/>
      <c r="G143" s="324"/>
    </row>
    <row r="144" spans="1:7">
      <c r="A144" s="303" t="str">
        <f>(A40)</f>
        <v>Índice de aplicación de las políticas nacionales de gobierno abierto y transparencia proactiva</v>
      </c>
      <c r="B144" s="303"/>
      <c r="C144" s="303"/>
      <c r="D144" s="303"/>
      <c r="E144" s="303"/>
      <c r="F144" s="303"/>
      <c r="G144" s="303"/>
    </row>
    <row r="145" spans="1:7">
      <c r="A145" s="10" t="s">
        <v>52</v>
      </c>
      <c r="B145" s="324"/>
      <c r="C145" s="324"/>
      <c r="D145" s="324"/>
      <c r="E145" s="324"/>
      <c r="F145" s="324"/>
      <c r="G145" s="324"/>
    </row>
    <row r="146" spans="1:7">
      <c r="A146" s="303" t="str">
        <f>(A48)</f>
        <v>Porcentaje de instituciones con acciones implementadas del Programa de Gobierno Abierto</v>
      </c>
      <c r="B146" s="303"/>
      <c r="C146" s="303"/>
      <c r="D146" s="303"/>
      <c r="E146" s="303"/>
      <c r="F146" s="303"/>
      <c r="G146" s="303"/>
    </row>
    <row r="147" spans="1:7">
      <c r="A147" s="10" t="s">
        <v>52</v>
      </c>
      <c r="B147" s="324"/>
      <c r="C147" s="324"/>
      <c r="D147" s="324"/>
      <c r="E147" s="324"/>
      <c r="F147" s="324"/>
      <c r="G147" s="324"/>
    </row>
    <row r="148" spans="1:7">
      <c r="A148" s="303" t="str">
        <f>(A54)</f>
        <v>Porcentaje de instituciones con acciones implementadas del Programa de Transparencia Proactiva</v>
      </c>
      <c r="B148" s="303"/>
      <c r="C148" s="303"/>
      <c r="D148" s="303"/>
      <c r="E148" s="303"/>
      <c r="F148" s="303"/>
      <c r="G148" s="303"/>
    </row>
    <row r="149" spans="1:7">
      <c r="A149" s="10" t="s">
        <v>52</v>
      </c>
      <c r="B149" s="324"/>
      <c r="C149" s="324"/>
      <c r="D149" s="324"/>
      <c r="E149" s="324"/>
      <c r="F149" s="324"/>
      <c r="G149" s="324"/>
    </row>
    <row r="150" spans="1:7">
      <c r="A150" s="303" t="str">
        <f>(A62)</f>
        <v>Porcentaje de acciones de sensibilización de gobierno abierto realizadas</v>
      </c>
      <c r="B150" s="303"/>
      <c r="C150" s="303"/>
      <c r="D150" s="303"/>
      <c r="E150" s="303"/>
      <c r="F150" s="303"/>
      <c r="G150" s="303"/>
    </row>
    <row r="151" spans="1:7" ht="34.5" customHeight="1">
      <c r="A151" s="10" t="s">
        <v>52</v>
      </c>
      <c r="B151" s="324" t="s">
        <v>1554</v>
      </c>
      <c r="C151" s="324"/>
      <c r="D151" s="324"/>
      <c r="E151" s="324"/>
      <c r="F151" s="324"/>
      <c r="G151" s="324"/>
    </row>
    <row r="152" spans="1:7">
      <c r="A152" s="303" t="str">
        <f>(A68)</f>
        <v>Porcentaje de consultas de gobierno abierto atendidas</v>
      </c>
      <c r="B152" s="303"/>
      <c r="C152" s="303"/>
      <c r="D152" s="303"/>
      <c r="E152" s="303"/>
      <c r="F152" s="303"/>
      <c r="G152" s="303"/>
    </row>
    <row r="153" spans="1:7" ht="69" customHeight="1">
      <c r="A153" s="10" t="s">
        <v>52</v>
      </c>
      <c r="B153" s="324" t="s">
        <v>1553</v>
      </c>
      <c r="C153" s="324"/>
      <c r="D153" s="324"/>
      <c r="E153" s="324"/>
      <c r="F153" s="324"/>
      <c r="G153" s="324"/>
    </row>
    <row r="154" spans="1:7">
      <c r="A154" s="303" t="str">
        <f>(A74)</f>
        <v>Porcentaje de acciones verificadas en proyectos de gobierno abierto</v>
      </c>
      <c r="B154" s="303"/>
      <c r="C154" s="303"/>
      <c r="D154" s="303"/>
      <c r="E154" s="303"/>
      <c r="F154" s="303"/>
      <c r="G154" s="303"/>
    </row>
    <row r="155" spans="1:7" ht="39" customHeight="1">
      <c r="A155" s="10" t="s">
        <v>52</v>
      </c>
      <c r="B155" s="324" t="s">
        <v>1552</v>
      </c>
      <c r="C155" s="324"/>
      <c r="D155" s="324"/>
      <c r="E155" s="324"/>
      <c r="F155" s="324"/>
      <c r="G155" s="324"/>
    </row>
    <row r="156" spans="1:7">
      <c r="A156" s="303" t="str">
        <f>(A80)</f>
        <v>Porcentaje de avance en la generación de los compromisos en los proyectos en materia de gobierno abierto.</v>
      </c>
      <c r="B156" s="303"/>
      <c r="C156" s="303"/>
      <c r="D156" s="303"/>
      <c r="E156" s="303"/>
      <c r="F156" s="303"/>
      <c r="G156" s="303"/>
    </row>
    <row r="157" spans="1:7">
      <c r="A157" s="10" t="s">
        <v>52</v>
      </c>
      <c r="B157" s="324" t="s">
        <v>1551</v>
      </c>
      <c r="C157" s="324"/>
      <c r="D157" s="324"/>
      <c r="E157" s="324"/>
      <c r="F157" s="324"/>
      <c r="G157" s="324"/>
    </row>
    <row r="158" spans="1:7">
      <c r="A158" s="303" t="str">
        <f>(A86)</f>
        <v>Porcentaje de cumplimiento las guías de implementación  en materia de gobierno abierto.</v>
      </c>
      <c r="B158" s="303"/>
      <c r="C158" s="303"/>
      <c r="D158" s="303"/>
      <c r="E158" s="303"/>
      <c r="F158" s="303"/>
      <c r="G158" s="303"/>
    </row>
    <row r="159" spans="1:7">
      <c r="A159" s="10" t="s">
        <v>52</v>
      </c>
      <c r="B159" s="324" t="s">
        <v>1550</v>
      </c>
      <c r="C159" s="324"/>
      <c r="D159" s="324"/>
      <c r="E159" s="324"/>
      <c r="F159" s="324"/>
      <c r="G159" s="324"/>
    </row>
    <row r="160" spans="1:7">
      <c r="A160" s="303" t="str">
        <f>(A92)</f>
        <v>Porcentaje de acciones realizadas en el marco de la participación del INAI en la Alianza para el Gobierno Abierto.</v>
      </c>
      <c r="B160" s="303"/>
      <c r="C160" s="303"/>
      <c r="D160" s="303"/>
      <c r="E160" s="303"/>
      <c r="F160" s="303"/>
      <c r="G160" s="303"/>
    </row>
    <row r="161" spans="1:7">
      <c r="A161" s="10" t="s">
        <v>52</v>
      </c>
      <c r="B161" s="324" t="s">
        <v>1549</v>
      </c>
      <c r="C161" s="324"/>
      <c r="D161" s="324"/>
      <c r="E161" s="324"/>
      <c r="F161" s="324"/>
      <c r="G161" s="324"/>
    </row>
    <row r="162" spans="1:7">
      <c r="A162" s="303" t="str">
        <f>(A98)</f>
        <v>Porcentaje de acciones de sensibilización de transparencia proactiva realizadas</v>
      </c>
      <c r="B162" s="303"/>
      <c r="C162" s="303"/>
      <c r="D162" s="303"/>
      <c r="E162" s="303"/>
      <c r="F162" s="303"/>
      <c r="G162" s="303"/>
    </row>
    <row r="163" spans="1:7" ht="36" customHeight="1">
      <c r="A163" s="10" t="s">
        <v>52</v>
      </c>
      <c r="B163" s="324" t="s">
        <v>1548</v>
      </c>
      <c r="C163" s="324"/>
      <c r="D163" s="324"/>
      <c r="E163" s="324"/>
      <c r="F163" s="324"/>
      <c r="G163" s="324"/>
    </row>
    <row r="164" spans="1:7">
      <c r="A164" s="303" t="str">
        <f>(A104)</f>
        <v>Porcentaje de consultas de transparencia proactiva atendidas</v>
      </c>
      <c r="B164" s="303"/>
      <c r="C164" s="303"/>
      <c r="D164" s="303"/>
      <c r="E164" s="303"/>
      <c r="F164" s="303"/>
      <c r="G164" s="303"/>
    </row>
    <row r="165" spans="1:7" ht="34.5" customHeight="1">
      <c r="A165" s="10" t="s">
        <v>52</v>
      </c>
      <c r="B165" s="324" t="s">
        <v>1547</v>
      </c>
      <c r="C165" s="324"/>
      <c r="D165" s="324"/>
      <c r="E165" s="324"/>
      <c r="F165" s="324"/>
      <c r="G165" s="324"/>
    </row>
    <row r="166" spans="1:7">
      <c r="A166" s="303" t="str">
        <f>(A110)</f>
        <v>Porcentaje de compromiso en materia de conocimiento público verificadas en proyectos de gobierno abierto</v>
      </c>
      <c r="B166" s="303"/>
      <c r="C166" s="303"/>
      <c r="D166" s="303"/>
      <c r="E166" s="303"/>
      <c r="F166" s="303"/>
      <c r="G166" s="303"/>
    </row>
    <row r="167" spans="1:7">
      <c r="A167" s="10" t="s">
        <v>52</v>
      </c>
      <c r="B167" s="324" t="s">
        <v>1546</v>
      </c>
      <c r="C167" s="324"/>
      <c r="D167" s="324"/>
      <c r="E167" s="324"/>
      <c r="F167" s="324"/>
      <c r="G167" s="324"/>
    </row>
    <row r="168" spans="1:7">
      <c r="A168" s="303" t="str">
        <f>(A116)</f>
        <v>Porcentaje de cumplimiento de las guías de implementación  en materia de Transparencia Proactiva</v>
      </c>
      <c r="B168" s="303"/>
      <c r="C168" s="303"/>
      <c r="D168" s="303"/>
      <c r="E168" s="303"/>
      <c r="F168" s="303"/>
      <c r="G168" s="303"/>
    </row>
    <row r="169" spans="1:7" ht="66.75" customHeight="1">
      <c r="A169" s="10" t="s">
        <v>52</v>
      </c>
      <c r="B169" s="324" t="s">
        <v>1545</v>
      </c>
      <c r="C169" s="324"/>
      <c r="D169" s="324"/>
      <c r="E169" s="324"/>
      <c r="F169" s="324"/>
      <c r="G169" s="324"/>
    </row>
    <row r="170" spans="1:7">
      <c r="A170" s="303" t="str">
        <f>(A122)</f>
        <v>Porcentaje de acciones realizadas en proyectos de conocimiento público</v>
      </c>
      <c r="B170" s="303"/>
      <c r="C170" s="303"/>
      <c r="D170" s="303"/>
      <c r="E170" s="303"/>
      <c r="F170" s="303"/>
      <c r="G170" s="303"/>
    </row>
    <row r="171" spans="1:7" ht="49.5" customHeight="1">
      <c r="A171" s="10" t="s">
        <v>52</v>
      </c>
      <c r="B171" s="324" t="s">
        <v>1544</v>
      </c>
      <c r="C171" s="324"/>
      <c r="D171" s="324"/>
      <c r="E171" s="324"/>
      <c r="F171" s="324"/>
      <c r="G171" s="324"/>
    </row>
    <row r="172" spans="1:7">
      <c r="A172" s="303" t="str">
        <f>(A128)</f>
        <v>Porcentaje de acciones realizadas en el marco de la participación del INAI en órganos colegiados en materia datos abiertos, información gubernamental y transparencia.</v>
      </c>
      <c r="B172" s="303"/>
      <c r="C172" s="303"/>
      <c r="D172" s="303"/>
      <c r="E172" s="303"/>
      <c r="F172" s="303"/>
      <c r="G172" s="303"/>
    </row>
    <row r="173" spans="1:7" ht="36" customHeight="1">
      <c r="A173" s="10" t="s">
        <v>52</v>
      </c>
      <c r="B173" s="324" t="s">
        <v>1543</v>
      </c>
      <c r="C173" s="324"/>
      <c r="D173" s="324"/>
      <c r="E173" s="324"/>
      <c r="F173" s="324"/>
      <c r="G173" s="324"/>
    </row>
    <row r="174" spans="1:7">
      <c r="A174" s="303" t="str">
        <f>(A134)</f>
        <v>Porcentaje de presupuesto ejercido</v>
      </c>
      <c r="B174" s="303"/>
      <c r="C174" s="303"/>
      <c r="D174" s="303"/>
      <c r="E174" s="303"/>
      <c r="F174" s="303"/>
      <c r="G174" s="303"/>
    </row>
    <row r="175" spans="1:7">
      <c r="A175" s="10" t="s">
        <v>52</v>
      </c>
      <c r="B175" s="324" t="s">
        <v>1542</v>
      </c>
      <c r="C175" s="324"/>
      <c r="D175" s="324"/>
      <c r="E175" s="324"/>
      <c r="F175" s="324"/>
      <c r="G175" s="324"/>
    </row>
    <row r="176" spans="1:7">
      <c r="A176" s="303" t="str">
        <f>(A140)</f>
        <v>Porcentaje de avance del Proyecto</v>
      </c>
      <c r="B176" s="303"/>
      <c r="C176" s="303"/>
      <c r="D176" s="303"/>
      <c r="E176" s="303"/>
      <c r="F176" s="303"/>
      <c r="G176" s="303"/>
    </row>
    <row r="177" spans="1:7">
      <c r="A177" s="10" t="s">
        <v>52</v>
      </c>
      <c r="B177" s="324" t="s">
        <v>1541</v>
      </c>
      <c r="C177" s="324"/>
      <c r="D177" s="324"/>
      <c r="E177" s="324"/>
      <c r="F177" s="324"/>
      <c r="G177" s="324"/>
    </row>
    <row r="178" spans="1:7">
      <c r="A178" s="318"/>
      <c r="B178" s="318"/>
      <c r="C178" s="318"/>
      <c r="D178" s="318"/>
      <c r="E178" s="318"/>
      <c r="F178" s="318"/>
      <c r="G178" s="318"/>
    </row>
    <row r="179" spans="1:7">
      <c r="A179" s="257" t="s">
        <v>37</v>
      </c>
      <c r="B179" s="257"/>
      <c r="C179" s="257"/>
      <c r="D179" s="257"/>
      <c r="E179" s="257"/>
      <c r="F179" s="257"/>
      <c r="G179" s="257"/>
    </row>
    <row r="180" spans="1:7">
      <c r="A180" s="303" t="s">
        <v>973</v>
      </c>
      <c r="B180" s="303"/>
      <c r="C180" s="303"/>
      <c r="D180" s="303"/>
      <c r="E180" s="303"/>
      <c r="F180" s="303"/>
      <c r="G180" s="303"/>
    </row>
    <row r="181" spans="1:7" ht="33">
      <c r="A181" s="11" t="s">
        <v>32</v>
      </c>
      <c r="B181" s="347" t="s">
        <v>972</v>
      </c>
      <c r="C181" s="347"/>
      <c r="D181" s="347"/>
      <c r="E181" s="347"/>
      <c r="F181" s="347"/>
      <c r="G181" s="347"/>
    </row>
    <row r="182" spans="1:7">
      <c r="A182" s="11" t="s">
        <v>33</v>
      </c>
      <c r="B182" s="319" t="s">
        <v>92</v>
      </c>
      <c r="C182" s="319"/>
      <c r="D182" s="319"/>
      <c r="E182" s="319"/>
      <c r="F182" s="319"/>
      <c r="G182" s="319"/>
    </row>
    <row r="183" spans="1:7">
      <c r="A183" s="11" t="s">
        <v>34</v>
      </c>
      <c r="B183" s="320" t="s">
        <v>92</v>
      </c>
      <c r="C183" s="320"/>
      <c r="D183" s="320"/>
      <c r="E183" s="320"/>
      <c r="F183" s="320"/>
      <c r="G183" s="320"/>
    </row>
    <row r="184" spans="1:7">
      <c r="A184" s="303" t="s">
        <v>971</v>
      </c>
      <c r="B184" s="303"/>
      <c r="C184" s="303"/>
      <c r="D184" s="303"/>
      <c r="E184" s="303"/>
      <c r="F184" s="303"/>
      <c r="G184" s="303"/>
    </row>
    <row r="185" spans="1:7" ht="33">
      <c r="A185" s="11" t="s">
        <v>32</v>
      </c>
      <c r="B185" s="347" t="s">
        <v>970</v>
      </c>
      <c r="C185" s="347"/>
      <c r="D185" s="347"/>
      <c r="E185" s="347"/>
      <c r="F185" s="347"/>
      <c r="G185" s="347"/>
    </row>
    <row r="186" spans="1:7">
      <c r="A186" s="11" t="s">
        <v>33</v>
      </c>
      <c r="B186" s="319" t="s">
        <v>92</v>
      </c>
      <c r="C186" s="319"/>
      <c r="D186" s="319"/>
      <c r="E186" s="319"/>
      <c r="F186" s="319"/>
      <c r="G186" s="319"/>
    </row>
    <row r="187" spans="1:7">
      <c r="A187" s="11" t="s">
        <v>34</v>
      </c>
      <c r="B187" s="320" t="s">
        <v>92</v>
      </c>
      <c r="C187" s="320"/>
      <c r="D187" s="320"/>
      <c r="E187" s="320"/>
      <c r="F187" s="320"/>
      <c r="G187" s="320"/>
    </row>
    <row r="188" spans="1:7">
      <c r="A188" s="303" t="s">
        <v>969</v>
      </c>
      <c r="B188" s="303"/>
      <c r="C188" s="303"/>
      <c r="D188" s="303"/>
      <c r="E188" s="303"/>
      <c r="F188" s="303"/>
      <c r="G188" s="303"/>
    </row>
    <row r="189" spans="1:7" ht="33">
      <c r="A189" s="11" t="s">
        <v>32</v>
      </c>
      <c r="B189" s="347" t="s">
        <v>968</v>
      </c>
      <c r="C189" s="347"/>
      <c r="D189" s="347"/>
      <c r="E189" s="347"/>
      <c r="F189" s="347"/>
      <c r="G189" s="347"/>
    </row>
    <row r="190" spans="1:7">
      <c r="A190" s="11" t="s">
        <v>33</v>
      </c>
      <c r="B190" s="319" t="s">
        <v>92</v>
      </c>
      <c r="C190" s="319"/>
      <c r="D190" s="319"/>
      <c r="E190" s="319"/>
      <c r="F190" s="319"/>
      <c r="G190" s="319"/>
    </row>
    <row r="191" spans="1:7">
      <c r="A191" s="11" t="s">
        <v>34</v>
      </c>
      <c r="B191" s="320" t="s">
        <v>92</v>
      </c>
      <c r="C191" s="320"/>
      <c r="D191" s="320"/>
      <c r="E191" s="320"/>
      <c r="F191" s="320"/>
      <c r="G191" s="320"/>
    </row>
    <row r="192" spans="1:7">
      <c r="A192" s="303" t="s">
        <v>967</v>
      </c>
      <c r="B192" s="303"/>
      <c r="C192" s="303"/>
      <c r="D192" s="303"/>
      <c r="E192" s="303"/>
      <c r="F192" s="303"/>
      <c r="G192" s="303"/>
    </row>
    <row r="193" spans="1:8" ht="33">
      <c r="A193" s="11" t="s">
        <v>32</v>
      </c>
      <c r="B193" s="347" t="s">
        <v>966</v>
      </c>
      <c r="C193" s="347"/>
      <c r="D193" s="347"/>
      <c r="E193" s="347"/>
      <c r="F193" s="347"/>
      <c r="G193" s="347"/>
    </row>
    <row r="194" spans="1:8">
      <c r="A194" s="11" t="s">
        <v>33</v>
      </c>
      <c r="B194" s="319" t="s">
        <v>92</v>
      </c>
      <c r="C194" s="319"/>
      <c r="D194" s="319"/>
      <c r="E194" s="319"/>
      <c r="F194" s="319"/>
      <c r="G194" s="319"/>
    </row>
    <row r="195" spans="1:8">
      <c r="A195" s="11" t="s">
        <v>34</v>
      </c>
      <c r="B195" s="320" t="s">
        <v>92</v>
      </c>
      <c r="C195" s="320"/>
      <c r="D195" s="320"/>
      <c r="E195" s="320"/>
      <c r="F195" s="320"/>
      <c r="G195" s="320"/>
    </row>
    <row r="196" spans="1:8">
      <c r="A196" s="303" t="s">
        <v>965</v>
      </c>
      <c r="B196" s="303"/>
      <c r="C196" s="303"/>
      <c r="D196" s="303"/>
      <c r="E196" s="303"/>
      <c r="F196" s="303"/>
      <c r="G196" s="303"/>
    </row>
    <row r="197" spans="1:8" ht="33">
      <c r="A197" s="11" t="s">
        <v>32</v>
      </c>
      <c r="B197" s="347" t="s">
        <v>964</v>
      </c>
      <c r="C197" s="347"/>
      <c r="D197" s="347"/>
      <c r="E197" s="347"/>
      <c r="F197" s="347"/>
      <c r="G197" s="347"/>
    </row>
    <row r="198" spans="1:8">
      <c r="A198" s="11" t="s">
        <v>33</v>
      </c>
      <c r="B198" s="319" t="s">
        <v>92</v>
      </c>
      <c r="C198" s="319"/>
      <c r="D198" s="319"/>
      <c r="E198" s="319"/>
      <c r="F198" s="319"/>
      <c r="G198" s="319"/>
    </row>
    <row r="199" spans="1:8">
      <c r="A199" s="11" t="s">
        <v>34</v>
      </c>
      <c r="B199" s="320" t="s">
        <v>92</v>
      </c>
      <c r="C199" s="320"/>
      <c r="D199" s="320"/>
      <c r="E199" s="320"/>
      <c r="F199" s="320"/>
      <c r="G199" s="320"/>
    </row>
    <row r="200" spans="1:8">
      <c r="A200" s="318"/>
      <c r="B200" s="318"/>
      <c r="C200" s="318"/>
      <c r="D200" s="318"/>
      <c r="E200" s="318"/>
      <c r="F200" s="318"/>
      <c r="G200" s="318"/>
    </row>
    <row r="201" spans="1:8">
      <c r="A201" s="257" t="s">
        <v>60</v>
      </c>
      <c r="B201" s="257"/>
      <c r="C201" s="257"/>
      <c r="D201" s="257"/>
      <c r="E201" s="257"/>
      <c r="F201" s="257"/>
      <c r="G201" s="257"/>
    </row>
    <row r="202" spans="1:8">
      <c r="A202" s="303" t="s">
        <v>963</v>
      </c>
      <c r="B202" s="303"/>
      <c r="C202" s="303"/>
      <c r="D202" s="303"/>
      <c r="E202" s="303"/>
      <c r="F202" s="303"/>
      <c r="G202" s="303"/>
    </row>
    <row r="203" spans="1:8" s="6" customFormat="1">
      <c r="A203" s="10" t="s">
        <v>52</v>
      </c>
      <c r="B203" s="324" t="s">
        <v>962</v>
      </c>
      <c r="C203" s="324"/>
      <c r="D203" s="324"/>
      <c r="E203" s="324"/>
      <c r="F203" s="324"/>
      <c r="G203" s="324"/>
      <c r="H203" s="5"/>
    </row>
    <row r="204" spans="1:8">
      <c r="A204" s="303" t="s">
        <v>961</v>
      </c>
      <c r="B204" s="303"/>
      <c r="C204" s="303"/>
      <c r="D204" s="303"/>
      <c r="E204" s="303"/>
      <c r="F204" s="303"/>
      <c r="G204" s="303"/>
    </row>
    <row r="205" spans="1:8" ht="33.75" customHeight="1">
      <c r="A205" s="10" t="s">
        <v>52</v>
      </c>
      <c r="B205" s="324" t="s">
        <v>960</v>
      </c>
      <c r="C205" s="324"/>
      <c r="D205" s="324"/>
      <c r="E205" s="324"/>
      <c r="F205" s="324"/>
      <c r="G205" s="324"/>
    </row>
    <row r="206" spans="1:8">
      <c r="A206" s="303" t="s">
        <v>959</v>
      </c>
      <c r="B206" s="303"/>
      <c r="C206" s="303"/>
      <c r="D206" s="303"/>
      <c r="E206" s="303"/>
      <c r="F206" s="303"/>
      <c r="G206" s="303"/>
    </row>
    <row r="207" spans="1:8" ht="33.75" customHeight="1">
      <c r="A207" s="10" t="s">
        <v>52</v>
      </c>
      <c r="B207" s="324" t="s">
        <v>651</v>
      </c>
      <c r="C207" s="324"/>
      <c r="D207" s="324"/>
      <c r="E207" s="324"/>
      <c r="F207" s="324"/>
      <c r="G207" s="324"/>
    </row>
    <row r="208" spans="1:8">
      <c r="A208" s="303" t="s">
        <v>179</v>
      </c>
      <c r="B208" s="303"/>
      <c r="C208" s="303"/>
      <c r="D208" s="303"/>
      <c r="E208" s="303"/>
      <c r="F208" s="303"/>
      <c r="G208" s="303"/>
    </row>
    <row r="209" spans="1:7" ht="33.75" customHeight="1">
      <c r="A209" s="10" t="s">
        <v>52</v>
      </c>
      <c r="B209" s="324" t="s">
        <v>958</v>
      </c>
      <c r="C209" s="324"/>
      <c r="D209" s="324"/>
      <c r="E209" s="324"/>
      <c r="F209" s="324"/>
      <c r="G209" s="324"/>
    </row>
    <row r="210" spans="1:7">
      <c r="A210" s="318"/>
      <c r="B210" s="318"/>
      <c r="C210" s="318"/>
      <c r="D210" s="318"/>
      <c r="E210" s="318"/>
      <c r="F210" s="318"/>
      <c r="G210" s="318"/>
    </row>
  </sheetData>
  <mergeCells count="208">
    <mergeCell ref="B199:G199"/>
    <mergeCell ref="A200:G200"/>
    <mergeCell ref="A178:G178"/>
    <mergeCell ref="A179:G179"/>
    <mergeCell ref="A180:G180"/>
    <mergeCell ref="B181:G181"/>
    <mergeCell ref="A210:G210"/>
    <mergeCell ref="A202:G202"/>
    <mergeCell ref="B203:G203"/>
    <mergeCell ref="A204:G204"/>
    <mergeCell ref="B205:G205"/>
    <mergeCell ref="A206:G206"/>
    <mergeCell ref="B207:G207"/>
    <mergeCell ref="B195:G195"/>
    <mergeCell ref="A196:G196"/>
    <mergeCell ref="B197:G197"/>
    <mergeCell ref="B198:G198"/>
    <mergeCell ref="A208:G208"/>
    <mergeCell ref="B209:G209"/>
    <mergeCell ref="A201:G201"/>
    <mergeCell ref="B194:G194"/>
    <mergeCell ref="A188:G188"/>
    <mergeCell ref="B147:G147"/>
    <mergeCell ref="A148:G148"/>
    <mergeCell ref="B149:G149"/>
    <mergeCell ref="A150:G150"/>
    <mergeCell ref="B175:G175"/>
    <mergeCell ref="A176:G176"/>
    <mergeCell ref="B177:G177"/>
    <mergeCell ref="A154:G154"/>
    <mergeCell ref="B155:G155"/>
    <mergeCell ref="B171:G171"/>
    <mergeCell ref="A172:G172"/>
    <mergeCell ref="B173:G173"/>
    <mergeCell ref="A174:G174"/>
    <mergeCell ref="B189:G189"/>
    <mergeCell ref="B190:G190"/>
    <mergeCell ref="B191:G191"/>
    <mergeCell ref="A192:G192"/>
    <mergeCell ref="B193:G193"/>
    <mergeCell ref="B182:G182"/>
    <mergeCell ref="B183:G183"/>
    <mergeCell ref="A184:G184"/>
    <mergeCell ref="B185:G185"/>
    <mergeCell ref="B186:G186"/>
    <mergeCell ref="B187:G187"/>
    <mergeCell ref="D129:D133"/>
    <mergeCell ref="E129:E133"/>
    <mergeCell ref="A168:G168"/>
    <mergeCell ref="B169:G169"/>
    <mergeCell ref="A170:G170"/>
    <mergeCell ref="B151:G151"/>
    <mergeCell ref="A152:G152"/>
    <mergeCell ref="B153:G153"/>
    <mergeCell ref="A162:G162"/>
    <mergeCell ref="B163:G163"/>
    <mergeCell ref="A164:G164"/>
    <mergeCell ref="B165:G165"/>
    <mergeCell ref="A166:G166"/>
    <mergeCell ref="B167:G167"/>
    <mergeCell ref="A156:G156"/>
    <mergeCell ref="B157:G157"/>
    <mergeCell ref="A158:G158"/>
    <mergeCell ref="B159:G159"/>
    <mergeCell ref="A160:G160"/>
    <mergeCell ref="B161:G161"/>
    <mergeCell ref="A142:G142"/>
    <mergeCell ref="B143:G143"/>
    <mergeCell ref="A144:G144"/>
    <mergeCell ref="B145:G145"/>
    <mergeCell ref="A146:G146"/>
    <mergeCell ref="A111:A115"/>
    <mergeCell ref="B111:B115"/>
    <mergeCell ref="C111:C115"/>
    <mergeCell ref="D111:D115"/>
    <mergeCell ref="E111:E115"/>
    <mergeCell ref="A135:A139"/>
    <mergeCell ref="B135:B139"/>
    <mergeCell ref="C135:C139"/>
    <mergeCell ref="D135:D139"/>
    <mergeCell ref="E135:E139"/>
    <mergeCell ref="A141:G141"/>
    <mergeCell ref="A123:A127"/>
    <mergeCell ref="B123:B127"/>
    <mergeCell ref="C123:C127"/>
    <mergeCell ref="D123:D127"/>
    <mergeCell ref="E123:E127"/>
    <mergeCell ref="A129:A133"/>
    <mergeCell ref="B129:B133"/>
    <mergeCell ref="C129:C133"/>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49:A53"/>
    <mergeCell ref="B49:B53"/>
    <mergeCell ref="C49:C53"/>
    <mergeCell ref="D49:D53"/>
    <mergeCell ref="E49:E53"/>
    <mergeCell ref="A22:B22"/>
    <mergeCell ref="C22:D22"/>
    <mergeCell ref="A23:B23"/>
    <mergeCell ref="C23:D23"/>
    <mergeCell ref="A24:G24"/>
    <mergeCell ref="A41:G41"/>
    <mergeCell ref="A55:G55"/>
    <mergeCell ref="A56:E56"/>
    <mergeCell ref="F56:G56"/>
    <mergeCell ref="A57:A61"/>
    <mergeCell ref="B57:B61"/>
    <mergeCell ref="C57:C61"/>
    <mergeCell ref="D57:D61"/>
    <mergeCell ref="E57:E61"/>
    <mergeCell ref="A26:E26"/>
    <mergeCell ref="F26:G26"/>
    <mergeCell ref="A27:A31"/>
    <mergeCell ref="B27:B31"/>
    <mergeCell ref="C27:C31"/>
    <mergeCell ref="D27:D31"/>
    <mergeCell ref="E27:E31"/>
    <mergeCell ref="A43:A47"/>
    <mergeCell ref="B43:B47"/>
    <mergeCell ref="C43:C47"/>
    <mergeCell ref="D43:D47"/>
    <mergeCell ref="E43:E47"/>
    <mergeCell ref="A42:E42"/>
    <mergeCell ref="F42:G42"/>
    <mergeCell ref="D35:D39"/>
    <mergeCell ref="E35:E39"/>
    <mergeCell ref="A1:C1"/>
    <mergeCell ref="D1:G1"/>
    <mergeCell ref="A2:G2"/>
    <mergeCell ref="A3:G3"/>
    <mergeCell ref="A4:C4"/>
    <mergeCell ref="C15:G15"/>
    <mergeCell ref="A16:B16"/>
    <mergeCell ref="C16:G16"/>
    <mergeCell ref="A17:B17"/>
    <mergeCell ref="C17:G17"/>
    <mergeCell ref="D4:G4"/>
    <mergeCell ref="A5:C5"/>
    <mergeCell ref="D5:G5"/>
    <mergeCell ref="A6:C6"/>
    <mergeCell ref="D6:G6"/>
    <mergeCell ref="A7:C7"/>
    <mergeCell ref="A13:G13"/>
    <mergeCell ref="A14:G14"/>
    <mergeCell ref="A15:B15"/>
    <mergeCell ref="D7:G7"/>
    <mergeCell ref="A8:G8"/>
    <mergeCell ref="A9:G9"/>
    <mergeCell ref="A10:G10"/>
    <mergeCell ref="A11:G11"/>
    <mergeCell ref="A12:G12"/>
    <mergeCell ref="A18:B18"/>
    <mergeCell ref="C18:G18"/>
    <mergeCell ref="A33:G33"/>
    <mergeCell ref="A34:E34"/>
    <mergeCell ref="F34:G34"/>
    <mergeCell ref="A35:A39"/>
    <mergeCell ref="B35:B39"/>
    <mergeCell ref="C35:C39"/>
    <mergeCell ref="A25:G25"/>
    <mergeCell ref="A19:G19"/>
    <mergeCell ref="A20:B21"/>
    <mergeCell ref="C20:D20"/>
    <mergeCell ref="C21:D21"/>
  </mergeCells>
  <conditionalFormatting sqref="D48">
    <cfRule type="cellIs" dxfId="38" priority="6" operator="equal">
      <formula>"Seleccionar"</formula>
    </cfRule>
  </conditionalFormatting>
  <conditionalFormatting sqref="D54">
    <cfRule type="cellIs" dxfId="37" priority="5" operator="equal">
      <formula>"Seleccionar"</formula>
    </cfRule>
  </conditionalFormatting>
  <conditionalFormatting sqref="D40">
    <cfRule type="cellIs" dxfId="36" priority="4" operator="equal">
      <formula>"Seleccionar"</formula>
    </cfRule>
  </conditionalFormatting>
  <conditionalFormatting sqref="E68">
    <cfRule type="cellIs" dxfId="35" priority="3" operator="equal">
      <formula>"Seleccionar"</formula>
    </cfRule>
  </conditionalFormatting>
  <conditionalFormatting sqref="D140 D134">
    <cfRule type="cellIs" dxfId="34" priority="2" operator="equal">
      <formula>"Seleccionar"</formula>
    </cfRule>
  </conditionalFormatting>
  <conditionalFormatting sqref="E140 E134">
    <cfRule type="cellIs" dxfId="3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6"/>
  <sheetViews>
    <sheetView showGridLines="0" zoomScale="70" zoomScaleNormal="70" workbookViewId="0">
      <selection activeCell="D1" sqref="D1:G1"/>
    </sheetView>
  </sheetViews>
  <sheetFormatPr baseColWidth="10" defaultRowHeight="16.5"/>
  <cols>
    <col min="1" max="1" width="38.7109375" style="138" customWidth="1"/>
    <col min="2" max="2" width="39.42578125" style="138" customWidth="1"/>
    <col min="3" max="3" width="39.28515625" style="138" customWidth="1"/>
    <col min="4" max="4" width="20.28515625" style="138" customWidth="1"/>
    <col min="5" max="5" width="29.85546875" style="138" customWidth="1"/>
    <col min="6" max="6" width="26.140625" style="138" customWidth="1"/>
    <col min="7" max="7" width="15.140625" style="138" customWidth="1"/>
    <col min="8" max="8" width="11.42578125" style="145"/>
    <col min="9" max="16384" width="11.42578125" style="138"/>
  </cols>
  <sheetData>
    <row r="1" spans="1:7" ht="17.25" thickBot="1">
      <c r="A1" s="351" t="s">
        <v>0</v>
      </c>
      <c r="B1" s="351"/>
      <c r="C1" s="351"/>
      <c r="D1" s="285" t="s">
        <v>1495</v>
      </c>
      <c r="E1" s="285"/>
      <c r="F1" s="285"/>
      <c r="G1" s="285"/>
    </row>
    <row r="2" spans="1:7" ht="17.25" thickTop="1">
      <c r="A2" s="352"/>
      <c r="B2" s="352"/>
      <c r="C2" s="352"/>
      <c r="D2" s="352"/>
      <c r="E2" s="352"/>
      <c r="F2" s="352"/>
      <c r="G2" s="352"/>
    </row>
    <row r="3" spans="1:7">
      <c r="A3" s="353" t="s">
        <v>1</v>
      </c>
      <c r="B3" s="353"/>
      <c r="C3" s="353"/>
      <c r="D3" s="353"/>
      <c r="E3" s="353"/>
      <c r="F3" s="353"/>
      <c r="G3" s="353"/>
    </row>
    <row r="4" spans="1:7">
      <c r="A4" s="353" t="s">
        <v>2</v>
      </c>
      <c r="B4" s="353"/>
      <c r="C4" s="353"/>
      <c r="D4" s="283" t="s">
        <v>170</v>
      </c>
      <c r="E4" s="283"/>
      <c r="F4" s="283"/>
      <c r="G4" s="283"/>
    </row>
    <row r="5" spans="1:7">
      <c r="A5" s="353" t="s">
        <v>3</v>
      </c>
      <c r="B5" s="353"/>
      <c r="C5" s="353"/>
      <c r="D5" s="283" t="s">
        <v>49</v>
      </c>
      <c r="E5" s="283"/>
      <c r="F5" s="283"/>
      <c r="G5" s="283"/>
    </row>
    <row r="6" spans="1:7">
      <c r="A6" s="353" t="s">
        <v>4</v>
      </c>
      <c r="B6" s="353"/>
      <c r="C6" s="353"/>
      <c r="D6" s="283" t="s">
        <v>50</v>
      </c>
      <c r="E6" s="283"/>
      <c r="F6" s="283"/>
      <c r="G6" s="283"/>
    </row>
    <row r="7" spans="1:7">
      <c r="A7" s="280" t="s">
        <v>44</v>
      </c>
      <c r="B7" s="281"/>
      <c r="C7" s="282"/>
      <c r="D7" s="283" t="s">
        <v>1065</v>
      </c>
      <c r="E7" s="283"/>
      <c r="F7" s="283"/>
      <c r="G7" s="283"/>
    </row>
    <row r="8" spans="1:7">
      <c r="A8" s="288" t="s">
        <v>5</v>
      </c>
      <c r="B8" s="289"/>
      <c r="C8" s="289"/>
      <c r="D8" s="289"/>
      <c r="E8" s="289"/>
      <c r="F8" s="289"/>
      <c r="G8" s="290"/>
    </row>
    <row r="9" spans="1:7">
      <c r="A9" s="348" t="s">
        <v>46</v>
      </c>
      <c r="B9" s="348"/>
      <c r="C9" s="348"/>
      <c r="D9" s="348"/>
      <c r="E9" s="348"/>
      <c r="F9" s="348"/>
      <c r="G9" s="348"/>
    </row>
    <row r="10" spans="1:7">
      <c r="A10" s="348" t="s">
        <v>47</v>
      </c>
      <c r="B10" s="348"/>
      <c r="C10" s="348"/>
      <c r="D10" s="348"/>
      <c r="E10" s="348"/>
      <c r="F10" s="348"/>
      <c r="G10" s="348"/>
    </row>
    <row r="11" spans="1:7">
      <c r="A11" s="283" t="s">
        <v>171</v>
      </c>
      <c r="B11" s="283"/>
      <c r="C11" s="283"/>
      <c r="D11" s="283"/>
      <c r="E11" s="283"/>
      <c r="F11" s="283"/>
      <c r="G11" s="283"/>
    </row>
    <row r="12" spans="1:7">
      <c r="A12" s="283" t="s">
        <v>48</v>
      </c>
      <c r="B12" s="283"/>
      <c r="C12" s="283"/>
      <c r="D12" s="283"/>
      <c r="E12" s="283"/>
      <c r="F12" s="283"/>
      <c r="G12" s="283"/>
    </row>
    <row r="13" spans="1:7">
      <c r="A13" s="283" t="s">
        <v>172</v>
      </c>
      <c r="B13" s="283"/>
      <c r="C13" s="283"/>
      <c r="D13" s="283"/>
      <c r="E13" s="283"/>
      <c r="F13" s="283"/>
      <c r="G13" s="283"/>
    </row>
    <row r="14" spans="1:7">
      <c r="A14" s="348" t="s">
        <v>6</v>
      </c>
      <c r="B14" s="348"/>
      <c r="C14" s="348"/>
      <c r="D14" s="348"/>
      <c r="E14" s="348"/>
      <c r="F14" s="348"/>
      <c r="G14" s="348"/>
    </row>
    <row r="15" spans="1:7">
      <c r="A15" s="348" t="s">
        <v>7</v>
      </c>
      <c r="B15" s="348"/>
      <c r="C15" s="283" t="s">
        <v>45</v>
      </c>
      <c r="D15" s="283"/>
      <c r="E15" s="283"/>
      <c r="F15" s="283"/>
      <c r="G15" s="283"/>
    </row>
    <row r="16" spans="1:7">
      <c r="A16" s="348" t="s">
        <v>8</v>
      </c>
      <c r="B16" s="348"/>
      <c r="C16" s="283" t="s">
        <v>53</v>
      </c>
      <c r="D16" s="283"/>
      <c r="E16" s="283"/>
      <c r="F16" s="283"/>
      <c r="G16" s="283"/>
    </row>
    <row r="17" spans="1:7" s="145" customFormat="1">
      <c r="A17" s="348" t="s">
        <v>9</v>
      </c>
      <c r="B17" s="348"/>
      <c r="C17" s="283" t="s">
        <v>55</v>
      </c>
      <c r="D17" s="283"/>
      <c r="E17" s="283"/>
      <c r="F17" s="283"/>
      <c r="G17" s="283"/>
    </row>
    <row r="18" spans="1:7" s="145" customFormat="1">
      <c r="A18" s="348" t="s">
        <v>10</v>
      </c>
      <c r="B18" s="348"/>
      <c r="C18" s="283" t="s">
        <v>54</v>
      </c>
      <c r="D18" s="283"/>
      <c r="E18" s="283"/>
      <c r="F18" s="283"/>
      <c r="G18" s="283"/>
    </row>
    <row r="19" spans="1:7" s="145" customFormat="1">
      <c r="A19" s="257" t="s">
        <v>11</v>
      </c>
      <c r="B19" s="257"/>
      <c r="C19" s="272"/>
      <c r="D19" s="272"/>
      <c r="E19" s="272"/>
      <c r="F19" s="272"/>
      <c r="G19" s="272"/>
    </row>
    <row r="20" spans="1:7" s="145" customFormat="1">
      <c r="A20" s="354"/>
      <c r="B20" s="355"/>
      <c r="C20" s="275" t="s">
        <v>12</v>
      </c>
      <c r="D20" s="276"/>
      <c r="E20" s="114" t="s">
        <v>13</v>
      </c>
      <c r="F20" s="114" t="s">
        <v>14</v>
      </c>
      <c r="G20" s="71" t="s">
        <v>15</v>
      </c>
    </row>
    <row r="21" spans="1:7" s="145" customFormat="1">
      <c r="A21" s="354"/>
      <c r="B21" s="355"/>
      <c r="C21" s="277" t="s">
        <v>16</v>
      </c>
      <c r="D21" s="278"/>
      <c r="E21" s="116" t="s">
        <v>16</v>
      </c>
      <c r="F21" s="116" t="s">
        <v>16</v>
      </c>
      <c r="G21" s="72" t="s">
        <v>17</v>
      </c>
    </row>
    <row r="22" spans="1:7" s="145" customFormat="1">
      <c r="A22" s="264" t="s">
        <v>168</v>
      </c>
      <c r="B22" s="264"/>
      <c r="C22" s="266">
        <f>'E002'!B20</f>
        <v>213.08735799999999</v>
      </c>
      <c r="D22" s="266"/>
      <c r="E22" s="229">
        <f>'E002'!C20</f>
        <v>205.17731599999999</v>
      </c>
      <c r="F22" s="229">
        <f>'E002'!D20</f>
        <v>109.63958599999999</v>
      </c>
      <c r="G22" s="192">
        <f>F22/C22*100</f>
        <v>51.452881592346742</v>
      </c>
    </row>
    <row r="23" spans="1:7" s="145" customFormat="1">
      <c r="A23" s="264" t="s">
        <v>18</v>
      </c>
      <c r="B23" s="264"/>
      <c r="C23" s="268">
        <f>'E002'!B21</f>
        <v>209.652095</v>
      </c>
      <c r="D23" s="268"/>
      <c r="E23" s="190">
        <f>'E002'!C21</f>
        <v>147.26304200000001</v>
      </c>
      <c r="F23" s="229">
        <f>'E002'!D21</f>
        <v>109.63958599999999</v>
      </c>
      <c r="G23" s="192">
        <f>F23/C23*100</f>
        <v>52.295964893649163</v>
      </c>
    </row>
    <row r="24" spans="1:7" s="145" customFormat="1">
      <c r="A24" s="257" t="s">
        <v>19</v>
      </c>
      <c r="B24" s="257"/>
      <c r="C24" s="257"/>
      <c r="D24" s="257"/>
      <c r="E24" s="257"/>
      <c r="F24" s="257"/>
      <c r="G24" s="257"/>
    </row>
    <row r="25" spans="1:7" s="145" customFormat="1">
      <c r="A25" s="270" t="s">
        <v>39</v>
      </c>
      <c r="B25" s="270"/>
      <c r="C25" s="270"/>
      <c r="D25" s="270"/>
      <c r="E25" s="270"/>
      <c r="F25" s="270"/>
      <c r="G25" s="270"/>
    </row>
    <row r="26" spans="1:7" s="145" customFormat="1">
      <c r="A26" s="265" t="s">
        <v>20</v>
      </c>
      <c r="B26" s="265"/>
      <c r="C26" s="265"/>
      <c r="D26" s="265"/>
      <c r="E26" s="265"/>
      <c r="F26" s="265" t="s">
        <v>21</v>
      </c>
      <c r="G26" s="265"/>
    </row>
    <row r="27" spans="1:7" s="145" customFormat="1">
      <c r="A27" s="264" t="s">
        <v>22</v>
      </c>
      <c r="B27" s="264" t="s">
        <v>23</v>
      </c>
      <c r="C27" s="264" t="s">
        <v>31</v>
      </c>
      <c r="D27" s="264" t="s">
        <v>24</v>
      </c>
      <c r="E27" s="264" t="s">
        <v>25</v>
      </c>
      <c r="F27" s="50" t="s">
        <v>26</v>
      </c>
      <c r="G27" s="65">
        <v>1</v>
      </c>
    </row>
    <row r="28" spans="1:7" s="145" customFormat="1">
      <c r="A28" s="264"/>
      <c r="B28" s="264"/>
      <c r="C28" s="264"/>
      <c r="D28" s="264"/>
      <c r="E28" s="264"/>
      <c r="F28" s="34" t="s">
        <v>35</v>
      </c>
      <c r="G28" s="66">
        <v>1</v>
      </c>
    </row>
    <row r="29" spans="1:7" s="145" customFormat="1">
      <c r="A29" s="264"/>
      <c r="B29" s="264"/>
      <c r="C29" s="264"/>
      <c r="D29" s="264"/>
      <c r="E29" s="264"/>
      <c r="F29" s="50" t="s">
        <v>27</v>
      </c>
      <c r="G29" s="65" t="s">
        <v>92</v>
      </c>
    </row>
    <row r="30" spans="1:7" s="145" customFormat="1">
      <c r="A30" s="264"/>
      <c r="B30" s="264"/>
      <c r="C30" s="264"/>
      <c r="D30" s="264"/>
      <c r="E30" s="264"/>
      <c r="F30" s="34" t="s">
        <v>36</v>
      </c>
      <c r="G30" s="65" t="s">
        <v>92</v>
      </c>
    </row>
    <row r="31" spans="1:7" s="145" customFormat="1">
      <c r="A31" s="264"/>
      <c r="B31" s="264"/>
      <c r="C31" s="264"/>
      <c r="D31" s="264"/>
      <c r="E31" s="264"/>
      <c r="F31" s="50" t="s">
        <v>28</v>
      </c>
      <c r="G31" s="65" t="s">
        <v>92</v>
      </c>
    </row>
    <row r="32" spans="1:7" s="145" customFormat="1" ht="165">
      <c r="A32" s="109" t="s">
        <v>173</v>
      </c>
      <c r="B32" s="109" t="s">
        <v>174</v>
      </c>
      <c r="C32" s="109" t="s">
        <v>175</v>
      </c>
      <c r="D32" s="109" t="s">
        <v>72</v>
      </c>
      <c r="E32" s="109" t="s">
        <v>73</v>
      </c>
      <c r="F32" s="50" t="s">
        <v>40</v>
      </c>
      <c r="G32" s="65" t="s">
        <v>92</v>
      </c>
    </row>
    <row r="33" spans="1:8">
      <c r="A33" s="265" t="s">
        <v>41</v>
      </c>
      <c r="B33" s="265"/>
      <c r="C33" s="265"/>
      <c r="D33" s="265"/>
      <c r="E33" s="265"/>
      <c r="F33" s="265"/>
      <c r="G33" s="265"/>
    </row>
    <row r="34" spans="1:8">
      <c r="A34" s="265" t="s">
        <v>20</v>
      </c>
      <c r="B34" s="265"/>
      <c r="C34" s="265"/>
      <c r="D34" s="265"/>
      <c r="E34" s="265"/>
      <c r="F34" s="265" t="s">
        <v>21</v>
      </c>
      <c r="G34" s="265"/>
    </row>
    <row r="35" spans="1:8">
      <c r="A35" s="264" t="s">
        <v>22</v>
      </c>
      <c r="B35" s="264" t="s">
        <v>23</v>
      </c>
      <c r="C35" s="264" t="s">
        <v>31</v>
      </c>
      <c r="D35" s="264" t="s">
        <v>24</v>
      </c>
      <c r="E35" s="264" t="s">
        <v>25</v>
      </c>
      <c r="F35" s="50" t="s">
        <v>26</v>
      </c>
      <c r="G35" s="65">
        <v>70</v>
      </c>
    </row>
    <row r="36" spans="1:8">
      <c r="A36" s="264"/>
      <c r="B36" s="264"/>
      <c r="C36" s="264"/>
      <c r="D36" s="264"/>
      <c r="E36" s="264"/>
      <c r="F36" s="34" t="s">
        <v>35</v>
      </c>
      <c r="G36" s="55">
        <v>70</v>
      </c>
    </row>
    <row r="37" spans="1:8">
      <c r="A37" s="264"/>
      <c r="B37" s="264"/>
      <c r="C37" s="264"/>
      <c r="D37" s="264"/>
      <c r="E37" s="264"/>
      <c r="F37" s="34" t="s">
        <v>27</v>
      </c>
      <c r="G37" s="65" t="s">
        <v>92</v>
      </c>
    </row>
    <row r="38" spans="1:8">
      <c r="A38" s="264"/>
      <c r="B38" s="264"/>
      <c r="C38" s="264"/>
      <c r="D38" s="264"/>
      <c r="E38" s="264"/>
      <c r="F38" s="34" t="s">
        <v>36</v>
      </c>
      <c r="G38" s="65" t="s">
        <v>92</v>
      </c>
    </row>
    <row r="39" spans="1:8">
      <c r="A39" s="264"/>
      <c r="B39" s="264"/>
      <c r="C39" s="264"/>
      <c r="D39" s="264"/>
      <c r="E39" s="264"/>
      <c r="F39" s="34" t="s">
        <v>28</v>
      </c>
      <c r="G39" s="65" t="s">
        <v>92</v>
      </c>
    </row>
    <row r="40" spans="1:8" s="36" customFormat="1" ht="148.5">
      <c r="A40" s="109" t="s">
        <v>1028</v>
      </c>
      <c r="B40" s="109" t="s">
        <v>1064</v>
      </c>
      <c r="C40" s="144" t="s">
        <v>1063</v>
      </c>
      <c r="D40" s="144" t="s">
        <v>86</v>
      </c>
      <c r="E40" s="143" t="s">
        <v>95</v>
      </c>
      <c r="F40" s="34" t="s">
        <v>38</v>
      </c>
      <c r="G40" s="65" t="s">
        <v>92</v>
      </c>
      <c r="H40" s="35"/>
    </row>
    <row r="41" spans="1:8">
      <c r="A41" s="265" t="s">
        <v>42</v>
      </c>
      <c r="B41" s="265"/>
      <c r="C41" s="265"/>
      <c r="D41" s="265"/>
      <c r="E41" s="265"/>
      <c r="F41" s="265"/>
      <c r="G41" s="265"/>
    </row>
    <row r="42" spans="1:8">
      <c r="A42" s="265" t="s">
        <v>20</v>
      </c>
      <c r="B42" s="265"/>
      <c r="C42" s="265"/>
      <c r="D42" s="265"/>
      <c r="E42" s="265"/>
      <c r="F42" s="265" t="s">
        <v>21</v>
      </c>
      <c r="G42" s="265"/>
    </row>
    <row r="43" spans="1:8">
      <c r="A43" s="264" t="s">
        <v>22</v>
      </c>
      <c r="B43" s="264" t="s">
        <v>23</v>
      </c>
      <c r="C43" s="264" t="s">
        <v>31</v>
      </c>
      <c r="D43" s="264" t="s">
        <v>24</v>
      </c>
      <c r="E43" s="264" t="s">
        <v>25</v>
      </c>
      <c r="F43" s="34" t="s">
        <v>26</v>
      </c>
      <c r="G43" s="66">
        <v>85</v>
      </c>
    </row>
    <row r="44" spans="1:8">
      <c r="A44" s="264"/>
      <c r="B44" s="264"/>
      <c r="C44" s="264"/>
      <c r="D44" s="264"/>
      <c r="E44" s="264"/>
      <c r="F44" s="34" t="s">
        <v>35</v>
      </c>
      <c r="G44" s="67">
        <v>85</v>
      </c>
    </row>
    <row r="45" spans="1:8">
      <c r="A45" s="264"/>
      <c r="B45" s="264"/>
      <c r="C45" s="264"/>
      <c r="D45" s="264"/>
      <c r="E45" s="264"/>
      <c r="F45" s="34" t="s">
        <v>27</v>
      </c>
      <c r="G45" s="66" t="s">
        <v>92</v>
      </c>
    </row>
    <row r="46" spans="1:8">
      <c r="A46" s="264"/>
      <c r="B46" s="264"/>
      <c r="C46" s="264"/>
      <c r="D46" s="264"/>
      <c r="E46" s="264"/>
      <c r="F46" s="34" t="s">
        <v>36</v>
      </c>
      <c r="G46" s="66" t="s">
        <v>92</v>
      </c>
    </row>
    <row r="47" spans="1:8">
      <c r="A47" s="264"/>
      <c r="B47" s="264"/>
      <c r="C47" s="264"/>
      <c r="D47" s="264"/>
      <c r="E47" s="264"/>
      <c r="F47" s="34" t="s">
        <v>28</v>
      </c>
      <c r="G47" s="66" t="s">
        <v>92</v>
      </c>
    </row>
    <row r="48" spans="1:8" ht="115.5">
      <c r="A48" s="198" t="s">
        <v>1485</v>
      </c>
      <c r="B48" s="356" t="s">
        <v>1062</v>
      </c>
      <c r="C48" s="144" t="s">
        <v>1061</v>
      </c>
      <c r="D48" s="144" t="s">
        <v>86</v>
      </c>
      <c r="E48" s="198" t="s">
        <v>90</v>
      </c>
      <c r="F48" s="34" t="s">
        <v>38</v>
      </c>
      <c r="G48" s="136" t="s">
        <v>92</v>
      </c>
    </row>
    <row r="49" spans="1:8">
      <c r="A49" s="264" t="s">
        <v>22</v>
      </c>
      <c r="B49" s="357"/>
      <c r="C49" s="264" t="s">
        <v>31</v>
      </c>
      <c r="D49" s="264" t="s">
        <v>24</v>
      </c>
      <c r="E49" s="264" t="s">
        <v>25</v>
      </c>
      <c r="F49" s="34" t="s">
        <v>26</v>
      </c>
      <c r="G49" s="128">
        <v>100</v>
      </c>
    </row>
    <row r="50" spans="1:8">
      <c r="A50" s="264"/>
      <c r="B50" s="357"/>
      <c r="C50" s="264"/>
      <c r="D50" s="264"/>
      <c r="E50" s="264"/>
      <c r="F50" s="34" t="s">
        <v>35</v>
      </c>
      <c r="G50" s="128">
        <v>100</v>
      </c>
    </row>
    <row r="51" spans="1:8">
      <c r="A51" s="264"/>
      <c r="B51" s="357"/>
      <c r="C51" s="264"/>
      <c r="D51" s="264"/>
      <c r="E51" s="264"/>
      <c r="F51" s="34" t="s">
        <v>27</v>
      </c>
      <c r="G51" s="136" t="s">
        <v>92</v>
      </c>
    </row>
    <row r="52" spans="1:8">
      <c r="A52" s="264"/>
      <c r="B52" s="357"/>
      <c r="C52" s="264"/>
      <c r="D52" s="264"/>
      <c r="E52" s="264"/>
      <c r="F52" s="34" t="s">
        <v>36</v>
      </c>
      <c r="G52" s="136" t="s">
        <v>92</v>
      </c>
    </row>
    <row r="53" spans="1:8">
      <c r="A53" s="264"/>
      <c r="B53" s="357"/>
      <c r="C53" s="264"/>
      <c r="D53" s="264"/>
      <c r="E53" s="264"/>
      <c r="F53" s="34" t="s">
        <v>28</v>
      </c>
      <c r="G53" s="136" t="s">
        <v>92</v>
      </c>
    </row>
    <row r="54" spans="1:8" s="36" customFormat="1" ht="132">
      <c r="A54" s="198" t="s">
        <v>1486</v>
      </c>
      <c r="B54" s="358"/>
      <c r="C54" s="144" t="s">
        <v>1487</v>
      </c>
      <c r="D54" s="144" t="s">
        <v>86</v>
      </c>
      <c r="E54" s="109" t="s">
        <v>73</v>
      </c>
      <c r="F54" s="34" t="s">
        <v>38</v>
      </c>
      <c r="G54" s="136" t="s">
        <v>92</v>
      </c>
      <c r="H54" s="35"/>
    </row>
    <row r="55" spans="1:8">
      <c r="A55" s="264" t="s">
        <v>22</v>
      </c>
      <c r="B55" s="264" t="s">
        <v>23</v>
      </c>
      <c r="C55" s="264" t="s">
        <v>31</v>
      </c>
      <c r="D55" s="264" t="s">
        <v>24</v>
      </c>
      <c r="E55" s="264" t="s">
        <v>25</v>
      </c>
      <c r="F55" s="34" t="s">
        <v>26</v>
      </c>
      <c r="G55" s="67" t="s">
        <v>1060</v>
      </c>
    </row>
    <row r="56" spans="1:8">
      <c r="A56" s="264"/>
      <c r="B56" s="264"/>
      <c r="C56" s="264"/>
      <c r="D56" s="264"/>
      <c r="E56" s="264"/>
      <c r="F56" s="34" t="s">
        <v>35</v>
      </c>
      <c r="G56" s="67" t="s">
        <v>1060</v>
      </c>
    </row>
    <row r="57" spans="1:8">
      <c r="A57" s="264"/>
      <c r="B57" s="264"/>
      <c r="C57" s="264"/>
      <c r="D57" s="264"/>
      <c r="E57" s="264"/>
      <c r="F57" s="34" t="s">
        <v>27</v>
      </c>
      <c r="G57" s="66" t="s">
        <v>92</v>
      </c>
    </row>
    <row r="58" spans="1:8">
      <c r="A58" s="264"/>
      <c r="B58" s="264"/>
      <c r="C58" s="264"/>
      <c r="D58" s="264"/>
      <c r="E58" s="264"/>
      <c r="F58" s="34" t="s">
        <v>36</v>
      </c>
      <c r="G58" s="66" t="s">
        <v>92</v>
      </c>
    </row>
    <row r="59" spans="1:8">
      <c r="A59" s="264"/>
      <c r="B59" s="264"/>
      <c r="C59" s="264"/>
      <c r="D59" s="264"/>
      <c r="E59" s="264"/>
      <c r="F59" s="34" t="s">
        <v>28</v>
      </c>
      <c r="G59" s="66" t="s">
        <v>92</v>
      </c>
    </row>
    <row r="60" spans="1:8" s="36" customFormat="1" ht="181.5">
      <c r="A60" s="109" t="s">
        <v>1059</v>
      </c>
      <c r="B60" s="109" t="s">
        <v>1058</v>
      </c>
      <c r="C60" s="37" t="s">
        <v>1057</v>
      </c>
      <c r="D60" s="144" t="s">
        <v>93</v>
      </c>
      <c r="E60" s="143" t="s">
        <v>73</v>
      </c>
      <c r="F60" s="34" t="s">
        <v>38</v>
      </c>
      <c r="G60" s="66" t="s">
        <v>92</v>
      </c>
      <c r="H60" s="35"/>
    </row>
    <row r="61" spans="1:8">
      <c r="A61" s="265" t="s">
        <v>43</v>
      </c>
      <c r="B61" s="265"/>
      <c r="C61" s="265"/>
      <c r="D61" s="265"/>
      <c r="E61" s="265"/>
      <c r="F61" s="265"/>
      <c r="G61" s="265"/>
    </row>
    <row r="62" spans="1:8">
      <c r="A62" s="265" t="s">
        <v>20</v>
      </c>
      <c r="B62" s="265"/>
      <c r="C62" s="265"/>
      <c r="D62" s="265"/>
      <c r="E62" s="265"/>
      <c r="F62" s="265" t="s">
        <v>21</v>
      </c>
      <c r="G62" s="265"/>
    </row>
    <row r="63" spans="1:8">
      <c r="A63" s="264" t="s">
        <v>22</v>
      </c>
      <c r="B63" s="264" t="s">
        <v>23</v>
      </c>
      <c r="C63" s="264" t="s">
        <v>31</v>
      </c>
      <c r="D63" s="264" t="s">
        <v>24</v>
      </c>
      <c r="E63" s="264" t="s">
        <v>25</v>
      </c>
      <c r="F63" s="34" t="s">
        <v>26</v>
      </c>
      <c r="G63" s="66">
        <v>85</v>
      </c>
    </row>
    <row r="64" spans="1:8">
      <c r="A64" s="264"/>
      <c r="B64" s="264"/>
      <c r="C64" s="264"/>
      <c r="D64" s="264"/>
      <c r="E64" s="264"/>
      <c r="F64" s="34" t="s">
        <v>35</v>
      </c>
      <c r="G64" s="67">
        <v>85</v>
      </c>
    </row>
    <row r="65" spans="1:8">
      <c r="A65" s="264"/>
      <c r="B65" s="264"/>
      <c r="C65" s="264"/>
      <c r="D65" s="264"/>
      <c r="E65" s="264"/>
      <c r="F65" s="34" t="s">
        <v>27</v>
      </c>
      <c r="G65" s="66" t="s">
        <v>92</v>
      </c>
    </row>
    <row r="66" spans="1:8">
      <c r="A66" s="264"/>
      <c r="B66" s="264"/>
      <c r="C66" s="264"/>
      <c r="D66" s="264"/>
      <c r="E66" s="264"/>
      <c r="F66" s="34" t="s">
        <v>36</v>
      </c>
      <c r="G66" s="66" t="s">
        <v>92</v>
      </c>
    </row>
    <row r="67" spans="1:8">
      <c r="A67" s="264"/>
      <c r="B67" s="264"/>
      <c r="C67" s="264"/>
      <c r="D67" s="264"/>
      <c r="E67" s="264"/>
      <c r="F67" s="34" t="s">
        <v>28</v>
      </c>
      <c r="G67" s="66" t="s">
        <v>92</v>
      </c>
    </row>
    <row r="68" spans="1:8" s="36" customFormat="1" ht="33">
      <c r="A68" s="109" t="s">
        <v>1056</v>
      </c>
      <c r="B68" s="109" t="s">
        <v>1055</v>
      </c>
      <c r="C68" s="37" t="s">
        <v>1054</v>
      </c>
      <c r="D68" s="109" t="s">
        <v>86</v>
      </c>
      <c r="E68" s="143" t="s">
        <v>95</v>
      </c>
      <c r="F68" s="34" t="s">
        <v>38</v>
      </c>
      <c r="G68" s="66" t="s">
        <v>92</v>
      </c>
      <c r="H68" s="35"/>
    </row>
    <row r="69" spans="1:8">
      <c r="A69" s="264" t="s">
        <v>22</v>
      </c>
      <c r="B69" s="264" t="s">
        <v>23</v>
      </c>
      <c r="C69" s="264" t="s">
        <v>31</v>
      </c>
      <c r="D69" s="264" t="s">
        <v>24</v>
      </c>
      <c r="E69" s="264" t="s">
        <v>25</v>
      </c>
      <c r="F69" s="34" t="s">
        <v>26</v>
      </c>
      <c r="G69" s="66">
        <v>85</v>
      </c>
    </row>
    <row r="70" spans="1:8">
      <c r="A70" s="264"/>
      <c r="B70" s="264"/>
      <c r="C70" s="264"/>
      <c r="D70" s="264"/>
      <c r="E70" s="264"/>
      <c r="F70" s="34" t="s">
        <v>35</v>
      </c>
      <c r="G70" s="67">
        <v>85</v>
      </c>
    </row>
    <row r="71" spans="1:8">
      <c r="A71" s="264"/>
      <c r="B71" s="264"/>
      <c r="C71" s="264"/>
      <c r="D71" s="264"/>
      <c r="E71" s="264"/>
      <c r="F71" s="34" t="s">
        <v>27</v>
      </c>
      <c r="G71" s="66" t="s">
        <v>92</v>
      </c>
    </row>
    <row r="72" spans="1:8">
      <c r="A72" s="264"/>
      <c r="B72" s="264"/>
      <c r="C72" s="264"/>
      <c r="D72" s="264"/>
      <c r="E72" s="264"/>
      <c r="F72" s="34" t="s">
        <v>36</v>
      </c>
      <c r="G72" s="66" t="s">
        <v>92</v>
      </c>
    </row>
    <row r="73" spans="1:8">
      <c r="A73" s="264"/>
      <c r="B73" s="264"/>
      <c r="C73" s="264"/>
      <c r="D73" s="264"/>
      <c r="E73" s="264"/>
      <c r="F73" s="34" t="s">
        <v>28</v>
      </c>
      <c r="G73" s="66" t="s">
        <v>92</v>
      </c>
    </row>
    <row r="74" spans="1:8" s="36" customFormat="1" ht="33">
      <c r="A74" s="109" t="s">
        <v>1488</v>
      </c>
      <c r="B74" s="109" t="s">
        <v>1055</v>
      </c>
      <c r="C74" s="37" t="s">
        <v>1054</v>
      </c>
      <c r="D74" s="109" t="s">
        <v>86</v>
      </c>
      <c r="E74" s="143" t="s">
        <v>95</v>
      </c>
      <c r="F74" s="34" t="s">
        <v>38</v>
      </c>
      <c r="G74" s="66" t="s">
        <v>92</v>
      </c>
      <c r="H74" s="35"/>
    </row>
    <row r="75" spans="1:8">
      <c r="A75" s="264" t="s">
        <v>22</v>
      </c>
      <c r="B75" s="264" t="s">
        <v>23</v>
      </c>
      <c r="C75" s="264" t="s">
        <v>31</v>
      </c>
      <c r="D75" s="264" t="s">
        <v>24</v>
      </c>
      <c r="E75" s="264" t="s">
        <v>25</v>
      </c>
      <c r="F75" s="34" t="s">
        <v>26</v>
      </c>
      <c r="G75" s="66">
        <v>85</v>
      </c>
    </row>
    <row r="76" spans="1:8">
      <c r="A76" s="264"/>
      <c r="B76" s="264"/>
      <c r="C76" s="264"/>
      <c r="D76" s="264"/>
      <c r="E76" s="264"/>
      <c r="F76" s="34" t="s">
        <v>35</v>
      </c>
      <c r="G76" s="67">
        <v>85</v>
      </c>
    </row>
    <row r="77" spans="1:8">
      <c r="A77" s="264"/>
      <c r="B77" s="264"/>
      <c r="C77" s="264"/>
      <c r="D77" s="264"/>
      <c r="E77" s="264"/>
      <c r="F77" s="34" t="s">
        <v>27</v>
      </c>
      <c r="G77" s="66" t="s">
        <v>92</v>
      </c>
    </row>
    <row r="78" spans="1:8">
      <c r="A78" s="264"/>
      <c r="B78" s="264"/>
      <c r="C78" s="264"/>
      <c r="D78" s="264"/>
      <c r="E78" s="264"/>
      <c r="F78" s="34" t="s">
        <v>36</v>
      </c>
      <c r="G78" s="66" t="s">
        <v>92</v>
      </c>
    </row>
    <row r="79" spans="1:8">
      <c r="A79" s="264"/>
      <c r="B79" s="264"/>
      <c r="C79" s="264"/>
      <c r="D79" s="264"/>
      <c r="E79" s="264"/>
      <c r="F79" s="34" t="s">
        <v>28</v>
      </c>
      <c r="G79" s="66" t="s">
        <v>92</v>
      </c>
    </row>
    <row r="80" spans="1:8" s="36" customFormat="1" ht="49.5">
      <c r="A80" s="109" t="s">
        <v>1489</v>
      </c>
      <c r="B80" s="109" t="s">
        <v>1055</v>
      </c>
      <c r="C80" s="37" t="s">
        <v>1054</v>
      </c>
      <c r="D80" s="109" t="s">
        <v>86</v>
      </c>
      <c r="E80" s="143" t="s">
        <v>95</v>
      </c>
      <c r="F80" s="34" t="s">
        <v>38</v>
      </c>
      <c r="G80" s="66" t="s">
        <v>92</v>
      </c>
      <c r="H80" s="35"/>
    </row>
    <row r="81" spans="1:8">
      <c r="A81" s="264" t="s">
        <v>22</v>
      </c>
      <c r="B81" s="264" t="s">
        <v>23</v>
      </c>
      <c r="C81" s="264" t="s">
        <v>31</v>
      </c>
      <c r="D81" s="264" t="s">
        <v>24</v>
      </c>
      <c r="E81" s="264" t="s">
        <v>25</v>
      </c>
      <c r="F81" s="34" t="s">
        <v>26</v>
      </c>
      <c r="G81" s="66">
        <v>9</v>
      </c>
    </row>
    <row r="82" spans="1:8">
      <c r="A82" s="264"/>
      <c r="B82" s="264"/>
      <c r="C82" s="264"/>
      <c r="D82" s="264"/>
      <c r="E82" s="264"/>
      <c r="F82" s="34" t="s">
        <v>35</v>
      </c>
      <c r="G82" s="66">
        <v>100</v>
      </c>
    </row>
    <row r="83" spans="1:8">
      <c r="A83" s="264"/>
      <c r="B83" s="264"/>
      <c r="C83" s="264"/>
      <c r="D83" s="264"/>
      <c r="E83" s="264"/>
      <c r="F83" s="34" t="s">
        <v>27</v>
      </c>
      <c r="G83" s="66">
        <v>100</v>
      </c>
    </row>
    <row r="84" spans="1:8">
      <c r="A84" s="264"/>
      <c r="B84" s="264"/>
      <c r="C84" s="264"/>
      <c r="D84" s="264"/>
      <c r="E84" s="264"/>
      <c r="F84" s="34" t="s">
        <v>36</v>
      </c>
      <c r="G84" s="137">
        <v>100</v>
      </c>
    </row>
    <row r="85" spans="1:8">
      <c r="A85" s="264"/>
      <c r="B85" s="264"/>
      <c r="C85" s="264"/>
      <c r="D85" s="264"/>
      <c r="E85" s="264"/>
      <c r="F85" s="34" t="s">
        <v>28</v>
      </c>
      <c r="G85" s="66">
        <v>97</v>
      </c>
    </row>
    <row r="86" spans="1:8" s="36" customFormat="1" ht="33">
      <c r="A86" s="109" t="s">
        <v>1490</v>
      </c>
      <c r="B86" s="109" t="s">
        <v>1053</v>
      </c>
      <c r="C86" s="109" t="s">
        <v>1491</v>
      </c>
      <c r="D86" s="109" t="s">
        <v>86</v>
      </c>
      <c r="E86" s="143" t="s">
        <v>303</v>
      </c>
      <c r="F86" s="34" t="s">
        <v>38</v>
      </c>
      <c r="G86" s="57">
        <f>(G85*100)/G82</f>
        <v>97</v>
      </c>
      <c r="H86" s="35"/>
    </row>
    <row r="87" spans="1:8">
      <c r="A87" s="264" t="s">
        <v>22</v>
      </c>
      <c r="B87" s="264" t="s">
        <v>23</v>
      </c>
      <c r="C87" s="264" t="s">
        <v>31</v>
      </c>
      <c r="D87" s="264" t="s">
        <v>24</v>
      </c>
      <c r="E87" s="264" t="s">
        <v>25</v>
      </c>
      <c r="F87" s="34" t="s">
        <v>26</v>
      </c>
      <c r="G87" s="55">
        <v>85</v>
      </c>
    </row>
    <row r="88" spans="1:8">
      <c r="A88" s="264"/>
      <c r="B88" s="264"/>
      <c r="C88" s="264"/>
      <c r="D88" s="264"/>
      <c r="E88" s="264"/>
      <c r="F88" s="34" t="s">
        <v>35</v>
      </c>
      <c r="G88" s="55">
        <v>85</v>
      </c>
    </row>
    <row r="89" spans="1:8">
      <c r="A89" s="264"/>
      <c r="B89" s="264"/>
      <c r="C89" s="264"/>
      <c r="D89" s="264"/>
      <c r="E89" s="264"/>
      <c r="F89" s="34" t="s">
        <v>27</v>
      </c>
      <c r="G89" s="55">
        <v>55</v>
      </c>
    </row>
    <row r="90" spans="1:8">
      <c r="A90" s="264"/>
      <c r="B90" s="264"/>
      <c r="C90" s="264"/>
      <c r="D90" s="264"/>
      <c r="E90" s="264"/>
      <c r="F90" s="34" t="s">
        <v>36</v>
      </c>
      <c r="G90" s="58">
        <v>55</v>
      </c>
    </row>
    <row r="91" spans="1:8">
      <c r="A91" s="264"/>
      <c r="B91" s="264"/>
      <c r="C91" s="264"/>
      <c r="D91" s="264"/>
      <c r="E91" s="264"/>
      <c r="F91" s="34" t="s">
        <v>28</v>
      </c>
      <c r="G91" s="55">
        <v>63</v>
      </c>
    </row>
    <row r="92" spans="1:8" s="36" customFormat="1" ht="49.5">
      <c r="A92" s="109" t="s">
        <v>1052</v>
      </c>
      <c r="B92" s="109" t="s">
        <v>1051</v>
      </c>
      <c r="C92" s="109" t="s">
        <v>1050</v>
      </c>
      <c r="D92" s="109" t="s">
        <v>86</v>
      </c>
      <c r="E92" s="143" t="s">
        <v>87</v>
      </c>
      <c r="F92" s="34" t="s">
        <v>38</v>
      </c>
      <c r="G92" s="111">
        <f>(G91*100)/G88</f>
        <v>74.117647058823536</v>
      </c>
      <c r="H92" s="35"/>
    </row>
    <row r="93" spans="1:8">
      <c r="A93" s="264" t="s">
        <v>22</v>
      </c>
      <c r="B93" s="264" t="s">
        <v>23</v>
      </c>
      <c r="C93" s="264" t="s">
        <v>31</v>
      </c>
      <c r="D93" s="264" t="s">
        <v>24</v>
      </c>
      <c r="E93" s="264" t="s">
        <v>25</v>
      </c>
      <c r="F93" s="34" t="s">
        <v>26</v>
      </c>
      <c r="G93" s="66">
        <v>80</v>
      </c>
    </row>
    <row r="94" spans="1:8">
      <c r="A94" s="264"/>
      <c r="B94" s="264"/>
      <c r="C94" s="264"/>
      <c r="D94" s="264"/>
      <c r="E94" s="264"/>
      <c r="F94" s="34" t="s">
        <v>35</v>
      </c>
      <c r="G94" s="55">
        <v>80</v>
      </c>
    </row>
    <row r="95" spans="1:8">
      <c r="A95" s="264"/>
      <c r="B95" s="264"/>
      <c r="C95" s="264"/>
      <c r="D95" s="264"/>
      <c r="E95" s="264"/>
      <c r="F95" s="34" t="s">
        <v>27</v>
      </c>
      <c r="G95" s="66" t="s">
        <v>92</v>
      </c>
    </row>
    <row r="96" spans="1:8">
      <c r="A96" s="264"/>
      <c r="B96" s="264"/>
      <c r="C96" s="264"/>
      <c r="D96" s="264"/>
      <c r="E96" s="264"/>
      <c r="F96" s="34" t="s">
        <v>36</v>
      </c>
      <c r="G96" s="66" t="s">
        <v>92</v>
      </c>
    </row>
    <row r="97" spans="1:8">
      <c r="A97" s="264"/>
      <c r="B97" s="264"/>
      <c r="C97" s="264"/>
      <c r="D97" s="264"/>
      <c r="E97" s="264"/>
      <c r="F97" s="34" t="s">
        <v>28</v>
      </c>
      <c r="G97" s="66" t="s">
        <v>92</v>
      </c>
    </row>
    <row r="98" spans="1:8" s="36" customFormat="1" ht="33">
      <c r="A98" s="109" t="s">
        <v>1049</v>
      </c>
      <c r="B98" s="109" t="s">
        <v>1048</v>
      </c>
      <c r="C98" s="109" t="s">
        <v>1047</v>
      </c>
      <c r="D98" s="109" t="s">
        <v>86</v>
      </c>
      <c r="E98" s="143" t="s">
        <v>90</v>
      </c>
      <c r="F98" s="34" t="s">
        <v>38</v>
      </c>
      <c r="G98" s="66" t="s">
        <v>92</v>
      </c>
      <c r="H98" s="35"/>
    </row>
    <row r="99" spans="1:8">
      <c r="A99" s="264" t="s">
        <v>22</v>
      </c>
      <c r="B99" s="264" t="s">
        <v>23</v>
      </c>
      <c r="C99" s="264" t="s">
        <v>31</v>
      </c>
      <c r="D99" s="264" t="s">
        <v>24</v>
      </c>
      <c r="E99" s="264" t="s">
        <v>25</v>
      </c>
      <c r="F99" s="34" t="s">
        <v>26</v>
      </c>
      <c r="G99" s="69">
        <v>100</v>
      </c>
    </row>
    <row r="100" spans="1:8">
      <c r="A100" s="264"/>
      <c r="B100" s="264"/>
      <c r="C100" s="264"/>
      <c r="D100" s="264"/>
      <c r="E100" s="264"/>
      <c r="F100" s="34" t="s">
        <v>35</v>
      </c>
      <c r="G100" s="61">
        <v>90</v>
      </c>
    </row>
    <row r="101" spans="1:8">
      <c r="A101" s="264"/>
      <c r="B101" s="264"/>
      <c r="C101" s="264"/>
      <c r="D101" s="264"/>
      <c r="E101" s="264"/>
      <c r="F101" s="34" t="s">
        <v>27</v>
      </c>
      <c r="G101" s="66" t="s">
        <v>92</v>
      </c>
    </row>
    <row r="102" spans="1:8">
      <c r="A102" s="264"/>
      <c r="B102" s="264"/>
      <c r="C102" s="264"/>
      <c r="D102" s="264"/>
      <c r="E102" s="264"/>
      <c r="F102" s="34" t="s">
        <v>36</v>
      </c>
      <c r="G102" s="66" t="s">
        <v>92</v>
      </c>
    </row>
    <row r="103" spans="1:8" s="145" customFormat="1">
      <c r="A103" s="264"/>
      <c r="B103" s="264"/>
      <c r="C103" s="264"/>
      <c r="D103" s="264"/>
      <c r="E103" s="264"/>
      <c r="F103" s="34" t="s">
        <v>28</v>
      </c>
      <c r="G103" s="66" t="s">
        <v>92</v>
      </c>
    </row>
    <row r="104" spans="1:8" s="40" customFormat="1" ht="49.5">
      <c r="A104" s="38" t="s">
        <v>1030</v>
      </c>
      <c r="B104" s="38" t="s">
        <v>1046</v>
      </c>
      <c r="C104" s="38" t="s">
        <v>1045</v>
      </c>
      <c r="D104" s="38" t="s">
        <v>86</v>
      </c>
      <c r="E104" s="143" t="s">
        <v>90</v>
      </c>
      <c r="F104" s="39" t="s">
        <v>38</v>
      </c>
      <c r="G104" s="66" t="s">
        <v>92</v>
      </c>
    </row>
    <row r="105" spans="1:8" s="145" customFormat="1">
      <c r="A105" s="264" t="s">
        <v>22</v>
      </c>
      <c r="B105" s="264" t="s">
        <v>23</v>
      </c>
      <c r="C105" s="264" t="s">
        <v>31</v>
      </c>
      <c r="D105" s="264" t="s">
        <v>24</v>
      </c>
      <c r="E105" s="264" t="s">
        <v>25</v>
      </c>
      <c r="F105" s="34" t="s">
        <v>26</v>
      </c>
      <c r="G105" s="69">
        <v>75</v>
      </c>
    </row>
    <row r="106" spans="1:8" s="145" customFormat="1">
      <c r="A106" s="264"/>
      <c r="B106" s="264"/>
      <c r="C106" s="264"/>
      <c r="D106" s="264"/>
      <c r="E106" s="264"/>
      <c r="F106" s="34" t="s">
        <v>35</v>
      </c>
      <c r="G106" s="69">
        <v>75</v>
      </c>
    </row>
    <row r="107" spans="1:8" s="145" customFormat="1">
      <c r="A107" s="264"/>
      <c r="B107" s="264"/>
      <c r="C107" s="264"/>
      <c r="D107" s="264"/>
      <c r="E107" s="264"/>
      <c r="F107" s="34" t="s">
        <v>27</v>
      </c>
      <c r="G107" s="66" t="s">
        <v>92</v>
      </c>
    </row>
    <row r="108" spans="1:8" s="145" customFormat="1">
      <c r="A108" s="264"/>
      <c r="B108" s="264"/>
      <c r="C108" s="264"/>
      <c r="D108" s="264"/>
      <c r="E108" s="264"/>
      <c r="F108" s="34" t="s">
        <v>36</v>
      </c>
      <c r="G108" s="66" t="s">
        <v>92</v>
      </c>
    </row>
    <row r="109" spans="1:8" s="145" customFormat="1">
      <c r="A109" s="264"/>
      <c r="B109" s="264"/>
      <c r="C109" s="264"/>
      <c r="D109" s="264"/>
      <c r="E109" s="264"/>
      <c r="F109" s="34" t="s">
        <v>28</v>
      </c>
      <c r="G109" s="66" t="s">
        <v>92</v>
      </c>
    </row>
    <row r="110" spans="1:8" s="40" customFormat="1" ht="115.5">
      <c r="A110" s="38" t="s">
        <v>1044</v>
      </c>
      <c r="B110" s="38" t="s">
        <v>1043</v>
      </c>
      <c r="C110" s="38" t="s">
        <v>1042</v>
      </c>
      <c r="D110" s="38" t="s">
        <v>86</v>
      </c>
      <c r="E110" s="143" t="s">
        <v>90</v>
      </c>
      <c r="F110" s="39" t="s">
        <v>38</v>
      </c>
      <c r="G110" s="69" t="s">
        <v>92</v>
      </c>
    </row>
    <row r="111" spans="1:8" s="145" customFormat="1">
      <c r="A111" s="264" t="s">
        <v>22</v>
      </c>
      <c r="B111" s="264" t="s">
        <v>23</v>
      </c>
      <c r="C111" s="264" t="s">
        <v>31</v>
      </c>
      <c r="D111" s="264" t="s">
        <v>24</v>
      </c>
      <c r="E111" s="264" t="s">
        <v>25</v>
      </c>
      <c r="F111" s="34" t="s">
        <v>26</v>
      </c>
      <c r="G111" s="66">
        <v>85</v>
      </c>
    </row>
    <row r="112" spans="1:8" s="145" customFormat="1">
      <c r="A112" s="264"/>
      <c r="B112" s="264"/>
      <c r="C112" s="264"/>
      <c r="D112" s="264"/>
      <c r="E112" s="264"/>
      <c r="F112" s="34" t="s">
        <v>35</v>
      </c>
      <c r="G112" s="66">
        <v>85</v>
      </c>
    </row>
    <row r="113" spans="1:8" s="145" customFormat="1">
      <c r="A113" s="264"/>
      <c r="B113" s="264"/>
      <c r="C113" s="264"/>
      <c r="D113" s="264"/>
      <c r="E113" s="264"/>
      <c r="F113" s="34" t="s">
        <v>27</v>
      </c>
      <c r="G113" s="66">
        <v>85</v>
      </c>
    </row>
    <row r="114" spans="1:8" s="145" customFormat="1">
      <c r="A114" s="264"/>
      <c r="B114" s="264"/>
      <c r="C114" s="264"/>
      <c r="D114" s="264"/>
      <c r="E114" s="264"/>
      <c r="F114" s="34" t="s">
        <v>36</v>
      </c>
      <c r="G114" s="137">
        <f>G113</f>
        <v>85</v>
      </c>
    </row>
    <row r="115" spans="1:8" s="145" customFormat="1">
      <c r="A115" s="264"/>
      <c r="B115" s="264"/>
      <c r="C115" s="264"/>
      <c r="D115" s="264"/>
      <c r="E115" s="264"/>
      <c r="F115" s="34" t="s">
        <v>28</v>
      </c>
      <c r="G115" s="66" t="s">
        <v>1033</v>
      </c>
    </row>
    <row r="116" spans="1:8" s="40" customFormat="1" ht="148.5">
      <c r="A116" s="38" t="s">
        <v>1041</v>
      </c>
      <c r="B116" s="38" t="s">
        <v>1040</v>
      </c>
      <c r="C116" s="38" t="s">
        <v>1039</v>
      </c>
      <c r="D116" s="38" t="s">
        <v>86</v>
      </c>
      <c r="E116" s="143" t="s">
        <v>87</v>
      </c>
      <c r="F116" s="39" t="s">
        <v>38</v>
      </c>
      <c r="G116" s="146" t="s">
        <v>1033</v>
      </c>
    </row>
    <row r="117" spans="1:8" s="145" customFormat="1">
      <c r="A117" s="264" t="s">
        <v>22</v>
      </c>
      <c r="B117" s="264" t="s">
        <v>23</v>
      </c>
      <c r="C117" s="264" t="s">
        <v>31</v>
      </c>
      <c r="D117" s="264" t="s">
        <v>24</v>
      </c>
      <c r="E117" s="264" t="s">
        <v>25</v>
      </c>
      <c r="F117" s="34" t="s">
        <v>26</v>
      </c>
      <c r="G117" s="66">
        <v>8</v>
      </c>
    </row>
    <row r="118" spans="1:8" s="145" customFormat="1">
      <c r="A118" s="264"/>
      <c r="B118" s="264"/>
      <c r="C118" s="264"/>
      <c r="D118" s="264"/>
      <c r="E118" s="264"/>
      <c r="F118" s="34" t="s">
        <v>35</v>
      </c>
      <c r="G118" s="66">
        <v>8</v>
      </c>
    </row>
    <row r="119" spans="1:8">
      <c r="A119" s="264"/>
      <c r="B119" s="264"/>
      <c r="C119" s="264"/>
      <c r="D119" s="264"/>
      <c r="E119" s="264"/>
      <c r="F119" s="34" t="s">
        <v>27</v>
      </c>
      <c r="G119" s="66" t="s">
        <v>92</v>
      </c>
    </row>
    <row r="120" spans="1:8">
      <c r="A120" s="264"/>
      <c r="B120" s="264"/>
      <c r="C120" s="264"/>
      <c r="D120" s="264"/>
      <c r="E120" s="264"/>
      <c r="F120" s="34" t="s">
        <v>36</v>
      </c>
      <c r="G120" s="66" t="s">
        <v>92</v>
      </c>
    </row>
    <row r="121" spans="1:8">
      <c r="A121" s="264"/>
      <c r="B121" s="264"/>
      <c r="C121" s="264"/>
      <c r="D121" s="264"/>
      <c r="E121" s="264"/>
      <c r="F121" s="34" t="s">
        <v>28</v>
      </c>
      <c r="G121" s="66" t="s">
        <v>92</v>
      </c>
    </row>
    <row r="122" spans="1:8" s="36" customFormat="1" ht="49.5">
      <c r="A122" s="109" t="s">
        <v>1038</v>
      </c>
      <c r="B122" s="109" t="s">
        <v>1037</v>
      </c>
      <c r="C122" s="109" t="s">
        <v>1036</v>
      </c>
      <c r="D122" s="109" t="s">
        <v>72</v>
      </c>
      <c r="E122" s="143" t="s">
        <v>177</v>
      </c>
      <c r="F122" s="34" t="s">
        <v>38</v>
      </c>
      <c r="G122" s="66" t="s">
        <v>92</v>
      </c>
      <c r="H122" s="35"/>
    </row>
    <row r="123" spans="1:8">
      <c r="A123" s="264" t="s">
        <v>22</v>
      </c>
      <c r="B123" s="264" t="s">
        <v>23</v>
      </c>
      <c r="C123" s="264" t="s">
        <v>31</v>
      </c>
      <c r="D123" s="264" t="s">
        <v>24</v>
      </c>
      <c r="E123" s="264" t="s">
        <v>25</v>
      </c>
      <c r="F123" s="34" t="s">
        <v>26</v>
      </c>
      <c r="G123" s="66">
        <v>75</v>
      </c>
    </row>
    <row r="124" spans="1:8">
      <c r="A124" s="264"/>
      <c r="B124" s="264"/>
      <c r="C124" s="264"/>
      <c r="D124" s="264"/>
      <c r="E124" s="264"/>
      <c r="F124" s="34" t="s">
        <v>35</v>
      </c>
      <c r="G124" s="55">
        <v>75</v>
      </c>
    </row>
    <row r="125" spans="1:8">
      <c r="A125" s="264"/>
      <c r="B125" s="264"/>
      <c r="C125" s="264"/>
      <c r="D125" s="264"/>
      <c r="E125" s="264"/>
      <c r="F125" s="34" t="s">
        <v>27</v>
      </c>
      <c r="G125" s="66" t="s">
        <v>92</v>
      </c>
    </row>
    <row r="126" spans="1:8">
      <c r="A126" s="264"/>
      <c r="B126" s="264"/>
      <c r="C126" s="264"/>
      <c r="D126" s="264"/>
      <c r="E126" s="264"/>
      <c r="F126" s="34" t="s">
        <v>36</v>
      </c>
      <c r="G126" s="66" t="s">
        <v>92</v>
      </c>
    </row>
    <row r="127" spans="1:8">
      <c r="A127" s="264"/>
      <c r="B127" s="264"/>
      <c r="C127" s="264"/>
      <c r="D127" s="264"/>
      <c r="E127" s="264"/>
      <c r="F127" s="34" t="s">
        <v>28</v>
      </c>
      <c r="G127" s="66" t="s">
        <v>92</v>
      </c>
    </row>
    <row r="128" spans="1:8" s="40" customFormat="1" ht="99">
      <c r="A128" s="38" t="s">
        <v>1020</v>
      </c>
      <c r="B128" s="38" t="s">
        <v>1035</v>
      </c>
      <c r="C128" s="38" t="s">
        <v>1034</v>
      </c>
      <c r="D128" s="38" t="s">
        <v>86</v>
      </c>
      <c r="E128" s="143" t="s">
        <v>90</v>
      </c>
      <c r="F128" s="39" t="s">
        <v>38</v>
      </c>
      <c r="G128" s="69" t="s">
        <v>92</v>
      </c>
    </row>
    <row r="129" spans="1:8">
      <c r="A129" s="264" t="s">
        <v>22</v>
      </c>
      <c r="B129" s="264" t="s">
        <v>23</v>
      </c>
      <c r="C129" s="264" t="s">
        <v>31</v>
      </c>
      <c r="D129" s="264" t="s">
        <v>24</v>
      </c>
      <c r="E129" s="264" t="s">
        <v>25</v>
      </c>
      <c r="F129" s="34" t="s">
        <v>26</v>
      </c>
      <c r="G129" s="66">
        <v>100</v>
      </c>
    </row>
    <row r="130" spans="1:8">
      <c r="A130" s="264"/>
      <c r="B130" s="264"/>
      <c r="C130" s="264"/>
      <c r="D130" s="264"/>
      <c r="E130" s="264"/>
      <c r="F130" s="34" t="s">
        <v>35</v>
      </c>
      <c r="G130" s="55">
        <v>100</v>
      </c>
    </row>
    <row r="131" spans="1:8">
      <c r="A131" s="264"/>
      <c r="B131" s="264"/>
      <c r="C131" s="264"/>
      <c r="D131" s="264"/>
      <c r="E131" s="264"/>
      <c r="F131" s="34" t="s">
        <v>27</v>
      </c>
      <c r="G131" s="66" t="s">
        <v>92</v>
      </c>
    </row>
    <row r="132" spans="1:8">
      <c r="A132" s="264"/>
      <c r="B132" s="264"/>
      <c r="C132" s="264"/>
      <c r="D132" s="264"/>
      <c r="E132" s="264"/>
      <c r="F132" s="34" t="s">
        <v>36</v>
      </c>
      <c r="G132" s="66" t="s">
        <v>92</v>
      </c>
    </row>
    <row r="133" spans="1:8">
      <c r="A133" s="264"/>
      <c r="B133" s="264"/>
      <c r="C133" s="264"/>
      <c r="D133" s="264"/>
      <c r="E133" s="264"/>
      <c r="F133" s="34" t="s">
        <v>28</v>
      </c>
      <c r="G133" s="66" t="s">
        <v>92</v>
      </c>
    </row>
    <row r="134" spans="1:8" s="36" customFormat="1" ht="99">
      <c r="A134" s="38" t="s">
        <v>1018</v>
      </c>
      <c r="B134" s="109" t="s">
        <v>178</v>
      </c>
      <c r="C134" s="109" t="s">
        <v>1032</v>
      </c>
      <c r="D134" s="109" t="s">
        <v>86</v>
      </c>
      <c r="E134" s="143" t="s">
        <v>95</v>
      </c>
      <c r="F134" s="34" t="s">
        <v>38</v>
      </c>
      <c r="G134" s="66" t="s">
        <v>92</v>
      </c>
      <c r="H134" s="35"/>
    </row>
    <row r="135" spans="1:8">
      <c r="A135" s="257" t="s">
        <v>29</v>
      </c>
      <c r="B135" s="257"/>
      <c r="C135" s="257"/>
      <c r="D135" s="257"/>
      <c r="E135" s="257"/>
      <c r="F135" s="257"/>
      <c r="G135" s="257"/>
    </row>
    <row r="136" spans="1:8">
      <c r="A136" s="348" t="str">
        <f>(A32)</f>
        <v>Promedio de Acceso y conocimiento de los derechos de acceso a la información y protección de datos personales.</v>
      </c>
      <c r="B136" s="348"/>
      <c r="C136" s="348"/>
      <c r="D136" s="348"/>
      <c r="E136" s="348"/>
      <c r="F136" s="348"/>
      <c r="G136" s="348"/>
    </row>
    <row r="137" spans="1:8">
      <c r="A137" s="126" t="s">
        <v>52</v>
      </c>
      <c r="B137" s="349"/>
      <c r="C137" s="349"/>
      <c r="D137" s="349"/>
      <c r="E137" s="349"/>
      <c r="F137" s="349"/>
      <c r="G137" s="349"/>
    </row>
    <row r="138" spans="1:8">
      <c r="A138" s="348" t="str">
        <f>(A40)</f>
        <v>Porcentaje de obligaciones de transparencia comunes y especificas establecidas en la normatividad vigente que se actualizan en sujetos obligados en cumplimiento.</v>
      </c>
      <c r="B138" s="348"/>
      <c r="C138" s="348"/>
      <c r="D138" s="348"/>
      <c r="E138" s="348"/>
      <c r="F138" s="348"/>
      <c r="G138" s="348"/>
    </row>
    <row r="139" spans="1:8" s="145" customFormat="1">
      <c r="A139" s="126" t="s">
        <v>52</v>
      </c>
      <c r="B139" s="349"/>
      <c r="C139" s="349"/>
      <c r="D139" s="349"/>
      <c r="E139" s="349"/>
      <c r="F139" s="349"/>
      <c r="G139" s="349"/>
    </row>
    <row r="140" spans="1:8" s="145" customFormat="1">
      <c r="A140" s="348" t="str">
        <f>A48</f>
        <v>Porcentaje de sujetos obligados beneficiados por el Programa de Acompañamiento.</v>
      </c>
      <c r="B140" s="348"/>
      <c r="C140" s="348"/>
      <c r="D140" s="348"/>
      <c r="E140" s="348"/>
      <c r="F140" s="348"/>
      <c r="G140" s="348"/>
    </row>
    <row r="141" spans="1:8" s="145" customFormat="1">
      <c r="A141" s="126" t="s">
        <v>52</v>
      </c>
      <c r="B141" s="349"/>
      <c r="C141" s="349"/>
      <c r="D141" s="349"/>
      <c r="E141" s="349"/>
      <c r="F141" s="349"/>
      <c r="G141" s="349"/>
    </row>
    <row r="142" spans="1:8" s="145" customFormat="1">
      <c r="A142" s="348" t="str">
        <f>(A54)</f>
        <v>Porcentaje de Autoridades Laborales, Sindicatos e Instituciones de Educación Superior Pública dotadas de Autonomía beneficiados por el Programa Especializado de Jornadas de Asesoría y Acompañamiento</v>
      </c>
      <c r="B142" s="348"/>
      <c r="C142" s="348"/>
      <c r="D142" s="348"/>
      <c r="E142" s="348"/>
      <c r="F142" s="348"/>
      <c r="G142" s="348"/>
    </row>
    <row r="143" spans="1:8" s="145" customFormat="1">
      <c r="A143" s="126" t="s">
        <v>52</v>
      </c>
      <c r="B143" s="349"/>
      <c r="C143" s="349"/>
      <c r="D143" s="349"/>
      <c r="E143" s="349"/>
      <c r="F143" s="349"/>
      <c r="G143" s="349"/>
    </row>
    <row r="144" spans="1:8" s="145" customFormat="1">
      <c r="A144" s="348" t="str">
        <f>(A60)</f>
        <v>Índice de las fracciones de obligaciones de transparencia comunes y especificas con áreas de oportunidad e los sujetos obligados.</v>
      </c>
      <c r="B144" s="348"/>
      <c r="C144" s="348"/>
      <c r="D144" s="348"/>
      <c r="E144" s="348"/>
      <c r="F144" s="348"/>
      <c r="G144" s="348"/>
    </row>
    <row r="145" spans="1:7" s="145" customFormat="1">
      <c r="A145" s="126" t="s">
        <v>52</v>
      </c>
      <c r="B145" s="349"/>
      <c r="C145" s="349"/>
      <c r="D145" s="349"/>
      <c r="E145" s="349"/>
      <c r="F145" s="349"/>
      <c r="G145" s="349"/>
    </row>
    <row r="146" spans="1:7" s="145" customFormat="1">
      <c r="A146" s="348" t="str">
        <f>(A68)</f>
        <v>Porcentaje de sujetos obligados asistentes (Sindicatos y Autoridades Laborales)</v>
      </c>
      <c r="B146" s="348"/>
      <c r="C146" s="348"/>
      <c r="D146" s="348"/>
      <c r="E146" s="348"/>
      <c r="F146" s="348"/>
      <c r="G146" s="348"/>
    </row>
    <row r="147" spans="1:7" s="145" customFormat="1">
      <c r="A147" s="126" t="s">
        <v>52</v>
      </c>
      <c r="B147" s="349"/>
      <c r="C147" s="349"/>
      <c r="D147" s="349"/>
      <c r="E147" s="349"/>
      <c r="F147" s="349"/>
      <c r="G147" s="349"/>
    </row>
    <row r="148" spans="1:7" s="145" customFormat="1">
      <c r="A148" s="348" t="str">
        <f>(A74)</f>
        <v>Porcentaje de sujetos obligados asistentes (Personas Físicas y Morales)</v>
      </c>
      <c r="B148" s="348"/>
      <c r="C148" s="348"/>
      <c r="D148" s="348"/>
      <c r="E148" s="348"/>
      <c r="F148" s="348"/>
      <c r="G148" s="348"/>
    </row>
    <row r="149" spans="1:7" s="145" customFormat="1">
      <c r="A149" s="126" t="s">
        <v>52</v>
      </c>
      <c r="B149" s="349"/>
      <c r="C149" s="349"/>
      <c r="D149" s="349"/>
      <c r="E149" s="349"/>
      <c r="F149" s="349"/>
      <c r="G149" s="349"/>
    </row>
    <row r="150" spans="1:7" s="145" customFormat="1">
      <c r="A150" s="348" t="str">
        <f>A80</f>
        <v>Porcentaje de sujetos obligados asistentes (Instituciones de Educación Superior Públicas Dotadas de Autonomía)</v>
      </c>
      <c r="B150" s="348"/>
      <c r="C150" s="348"/>
      <c r="D150" s="348"/>
      <c r="E150" s="348"/>
      <c r="F150" s="348"/>
      <c r="G150" s="348"/>
    </row>
    <row r="151" spans="1:7" s="145" customFormat="1">
      <c r="A151" s="126" t="s">
        <v>52</v>
      </c>
      <c r="B151" s="349"/>
      <c r="C151" s="349"/>
      <c r="D151" s="349"/>
      <c r="E151" s="349"/>
      <c r="F151" s="349"/>
      <c r="G151" s="349"/>
    </row>
    <row r="152" spans="1:7" s="145" customFormat="1">
      <c r="A152" s="348" t="str">
        <f>(A86)</f>
        <v>Porcentaje de asesorías especializadas atendidas</v>
      </c>
      <c r="B152" s="348"/>
      <c r="C152" s="348"/>
      <c r="D152" s="348"/>
      <c r="E152" s="348"/>
      <c r="F152" s="348"/>
      <c r="G152" s="348"/>
    </row>
    <row r="153" spans="1:7" s="145" customFormat="1">
      <c r="A153" s="126" t="s">
        <v>52</v>
      </c>
      <c r="B153" s="349"/>
      <c r="C153" s="349"/>
      <c r="D153" s="349"/>
      <c r="E153" s="349"/>
      <c r="F153" s="349"/>
      <c r="G153" s="349"/>
    </row>
    <row r="154" spans="1:7" s="145" customFormat="1">
      <c r="A154" s="348" t="str">
        <f>(A92)</f>
        <v>Porcentaje de la distribución de materiales a los sujetos obligados</v>
      </c>
      <c r="B154" s="348"/>
      <c r="C154" s="348"/>
      <c r="D154" s="348"/>
      <c r="E154" s="348"/>
      <c r="F154" s="348"/>
      <c r="G154" s="348"/>
    </row>
    <row r="155" spans="1:7" s="145" customFormat="1">
      <c r="A155" s="126" t="s">
        <v>52</v>
      </c>
      <c r="B155" s="349"/>
      <c r="C155" s="349"/>
      <c r="D155" s="349"/>
      <c r="E155" s="349"/>
      <c r="F155" s="349"/>
      <c r="G155" s="349"/>
    </row>
    <row r="156" spans="1:7" s="145" customFormat="1">
      <c r="A156" s="348" t="str">
        <f>(A98)</f>
        <v>Porcentaje de sujetos obligados que suscriben convenios</v>
      </c>
      <c r="B156" s="348"/>
      <c r="C156" s="348"/>
      <c r="D156" s="348"/>
      <c r="E156" s="348"/>
      <c r="F156" s="348"/>
      <c r="G156" s="348"/>
    </row>
    <row r="157" spans="1:7" s="145" customFormat="1">
      <c r="A157" s="126" t="s">
        <v>52</v>
      </c>
      <c r="B157" s="349"/>
      <c r="C157" s="349"/>
      <c r="D157" s="349"/>
      <c r="E157" s="349"/>
      <c r="F157" s="349"/>
      <c r="G157" s="349"/>
    </row>
    <row r="158" spans="1:7" s="145" customFormat="1">
      <c r="A158" s="348" t="str">
        <f>(A104)</f>
        <v>Porcentaje de asistencia a eventos con autoridades laborales y/o entidades que otorgan recursos públicos.</v>
      </c>
      <c r="B158" s="348"/>
      <c r="C158" s="348"/>
      <c r="D158" s="348"/>
      <c r="E158" s="348"/>
      <c r="F158" s="348"/>
      <c r="G158" s="348"/>
    </row>
    <row r="159" spans="1:7" s="145" customFormat="1">
      <c r="A159" s="126" t="s">
        <v>52</v>
      </c>
      <c r="B159" s="349"/>
      <c r="C159" s="349"/>
      <c r="D159" s="349"/>
      <c r="E159" s="349"/>
      <c r="F159" s="349"/>
      <c r="G159" s="349"/>
    </row>
    <row r="160" spans="1:7" s="145" customFormat="1">
      <c r="A160" s="348" t="str">
        <f>(A110)</f>
        <v>Porcentaje de acciones de sensibilización facilitadas de los Programas de Políticas de Acceso a la Información, Transparencia Proactiva, Gobierno Abierto,  y tramitadas en materia de protección de datos personales y gestión documental.</v>
      </c>
      <c r="B160" s="348"/>
      <c r="C160" s="348"/>
      <c r="D160" s="348"/>
      <c r="E160" s="348"/>
      <c r="F160" s="348"/>
      <c r="G160" s="348"/>
    </row>
    <row r="161" spans="1:7" s="145" customFormat="1">
      <c r="A161" s="126" t="s">
        <v>52</v>
      </c>
      <c r="B161" s="349"/>
      <c r="C161" s="349"/>
      <c r="D161" s="349"/>
      <c r="E161" s="349"/>
      <c r="F161" s="349"/>
      <c r="G161" s="349"/>
    </row>
    <row r="162" spans="1:7" s="145" customFormat="1">
      <c r="A162" s="348" t="str">
        <f>(A116)</f>
        <v>Porcentaje de asesorías y consultas facilitadas y tramitadas en materia de los Programas de Políticas de Acceso a la Información, Transparencia Proactiva y Gobierno Abierto, protección de datos personales y gestión documental.</v>
      </c>
      <c r="B162" s="348"/>
      <c r="C162" s="348"/>
      <c r="D162" s="348"/>
      <c r="E162" s="348"/>
      <c r="F162" s="348"/>
      <c r="G162" s="348"/>
    </row>
    <row r="163" spans="1:7" s="145" customFormat="1">
      <c r="A163" s="126" t="s">
        <v>52</v>
      </c>
      <c r="B163" s="349"/>
      <c r="C163" s="349"/>
      <c r="D163" s="349"/>
      <c r="E163" s="349"/>
      <c r="F163" s="349"/>
      <c r="G163" s="349"/>
    </row>
    <row r="164" spans="1:7" s="145" customFormat="1">
      <c r="A164" s="348" t="str">
        <f>(A122)</f>
        <v>Promedio de calificación obtenida por los sindicatos participantes en la convocatoria "Sindicato Transparente"</v>
      </c>
      <c r="B164" s="348"/>
      <c r="C164" s="348"/>
      <c r="D164" s="348"/>
      <c r="E164" s="348"/>
      <c r="F164" s="348"/>
      <c r="G164" s="348"/>
    </row>
    <row r="165" spans="1:7" s="145" customFormat="1">
      <c r="A165" s="126" t="s">
        <v>52</v>
      </c>
      <c r="B165" s="349"/>
      <c r="C165" s="349"/>
      <c r="D165" s="349"/>
      <c r="E165" s="349"/>
      <c r="F165" s="349"/>
      <c r="G165" s="349"/>
    </row>
    <row r="166" spans="1:7" s="145" customFormat="1">
      <c r="A166" s="348" t="str">
        <f>(A128)</f>
        <v>Porcentaje de sujetos obligados  (Autoridades Laborales, Sindicatos, Personas Físicas y Morales) que participaron de los Programas de Políticas de Acceso a la Información, Transparencia Proactiva y Gobierno Abierto y cumplen</v>
      </c>
      <c r="B166" s="348"/>
      <c r="C166" s="348"/>
      <c r="D166" s="348"/>
      <c r="E166" s="348"/>
      <c r="F166" s="348"/>
      <c r="G166" s="348"/>
    </row>
    <row r="167" spans="1:7" s="145" customFormat="1">
      <c r="A167" s="126" t="s">
        <v>52</v>
      </c>
      <c r="B167" s="349"/>
      <c r="C167" s="349"/>
      <c r="D167" s="349"/>
      <c r="E167" s="349"/>
      <c r="F167" s="349"/>
      <c r="G167" s="349"/>
    </row>
    <row r="168" spans="1:7" s="145" customFormat="1">
      <c r="A168" s="348" t="str">
        <f>(A134)</f>
        <v>Porcentaje de sujetos obligados correspondientes revisados que subieron la información de sus obligaciones que derivan del Título Quinto de la LGTAIP en la Plataforma Nacional de Transparencia en tiempo y forma.</v>
      </c>
      <c r="B168" s="348"/>
      <c r="C168" s="348"/>
      <c r="D168" s="348"/>
      <c r="E168" s="348"/>
      <c r="F168" s="348"/>
      <c r="G168" s="348"/>
    </row>
    <row r="169" spans="1:7" s="145" customFormat="1">
      <c r="A169" s="126" t="s">
        <v>52</v>
      </c>
      <c r="B169" s="349"/>
      <c r="C169" s="349"/>
      <c r="D169" s="349"/>
      <c r="E169" s="349"/>
      <c r="F169" s="349"/>
      <c r="G169" s="349"/>
    </row>
    <row r="170" spans="1:7" s="145" customFormat="1">
      <c r="A170" s="350"/>
      <c r="B170" s="350"/>
      <c r="C170" s="350"/>
      <c r="D170" s="350"/>
      <c r="E170" s="350"/>
      <c r="F170" s="350"/>
      <c r="G170" s="350"/>
    </row>
    <row r="171" spans="1:7" s="145" customFormat="1">
      <c r="A171" s="257" t="s">
        <v>37</v>
      </c>
      <c r="B171" s="257"/>
      <c r="C171" s="257"/>
      <c r="D171" s="257"/>
      <c r="E171" s="257"/>
      <c r="F171" s="257"/>
      <c r="G171" s="257"/>
    </row>
    <row r="172" spans="1:7" s="145" customFormat="1">
      <c r="A172" s="348" t="str">
        <f>(A86)</f>
        <v>Porcentaje de asesorías especializadas atendidas</v>
      </c>
      <c r="B172" s="348"/>
      <c r="C172" s="348"/>
      <c r="D172" s="348"/>
      <c r="E172" s="348"/>
      <c r="F172" s="348"/>
      <c r="G172" s="348"/>
    </row>
    <row r="173" spans="1:7" s="145" customFormat="1" ht="33">
      <c r="A173" s="34" t="s">
        <v>32</v>
      </c>
      <c r="B173" s="347" t="s">
        <v>1031</v>
      </c>
      <c r="C173" s="347"/>
      <c r="D173" s="347"/>
      <c r="E173" s="347"/>
      <c r="F173" s="347"/>
      <c r="G173" s="347"/>
    </row>
    <row r="174" spans="1:7" s="145" customFormat="1">
      <c r="A174" s="34" t="s">
        <v>33</v>
      </c>
      <c r="B174" s="347" t="s">
        <v>92</v>
      </c>
      <c r="C174" s="347"/>
      <c r="D174" s="347"/>
      <c r="E174" s="347"/>
      <c r="F174" s="347"/>
      <c r="G174" s="347"/>
    </row>
    <row r="175" spans="1:7" s="145" customFormat="1">
      <c r="A175" s="34" t="s">
        <v>34</v>
      </c>
      <c r="B175" s="339" t="s">
        <v>92</v>
      </c>
      <c r="C175" s="339"/>
      <c r="D175" s="339"/>
      <c r="E175" s="339"/>
      <c r="F175" s="339"/>
      <c r="G175" s="339"/>
    </row>
    <row r="176" spans="1:7" s="145" customFormat="1">
      <c r="A176" s="348" t="s">
        <v>1030</v>
      </c>
      <c r="B176" s="348"/>
      <c r="C176" s="348"/>
      <c r="D176" s="348"/>
      <c r="E176" s="348"/>
      <c r="F176" s="348"/>
      <c r="G176" s="348"/>
    </row>
    <row r="177" spans="1:8" s="145" customFormat="1" ht="33">
      <c r="A177" s="34" t="s">
        <v>32</v>
      </c>
      <c r="B177" s="347" t="s">
        <v>1029</v>
      </c>
      <c r="C177" s="347"/>
      <c r="D177" s="347"/>
      <c r="E177" s="347"/>
      <c r="F177" s="347"/>
      <c r="G177" s="347"/>
    </row>
    <row r="178" spans="1:8" s="145" customFormat="1">
      <c r="A178" s="34" t="s">
        <v>33</v>
      </c>
      <c r="B178" s="347" t="s">
        <v>92</v>
      </c>
      <c r="C178" s="347"/>
      <c r="D178" s="347"/>
      <c r="E178" s="347"/>
      <c r="F178" s="347"/>
      <c r="G178" s="347"/>
    </row>
    <row r="179" spans="1:8" s="145" customFormat="1">
      <c r="A179" s="34" t="s">
        <v>34</v>
      </c>
      <c r="B179" s="339" t="s">
        <v>92</v>
      </c>
      <c r="C179" s="339"/>
      <c r="D179" s="339"/>
      <c r="E179" s="339"/>
      <c r="F179" s="339"/>
      <c r="G179" s="339"/>
    </row>
    <row r="180" spans="1:8" s="145" customFormat="1">
      <c r="A180" s="350"/>
      <c r="B180" s="350"/>
      <c r="C180" s="350"/>
      <c r="D180" s="350"/>
      <c r="E180" s="350"/>
      <c r="F180" s="350"/>
      <c r="G180" s="350"/>
    </row>
    <row r="181" spans="1:8" s="145" customFormat="1">
      <c r="A181" s="257" t="s">
        <v>60</v>
      </c>
      <c r="B181" s="257"/>
      <c r="C181" s="257"/>
      <c r="D181" s="257"/>
      <c r="E181" s="257"/>
      <c r="F181" s="257"/>
      <c r="G181" s="257"/>
    </row>
    <row r="182" spans="1:8" s="145" customFormat="1">
      <c r="A182" s="348" t="s">
        <v>1028</v>
      </c>
      <c r="B182" s="348"/>
      <c r="C182" s="348"/>
      <c r="D182" s="348"/>
      <c r="E182" s="348"/>
      <c r="F182" s="348"/>
      <c r="G182" s="348"/>
    </row>
    <row r="183" spans="1:8" s="145" customFormat="1" ht="33.75" customHeight="1">
      <c r="A183" s="126" t="s">
        <v>52</v>
      </c>
      <c r="B183" s="349" t="s">
        <v>1027</v>
      </c>
      <c r="C183" s="349"/>
      <c r="D183" s="349"/>
      <c r="E183" s="349"/>
      <c r="F183" s="349"/>
      <c r="G183" s="349"/>
    </row>
    <row r="184" spans="1:8" s="145" customFormat="1">
      <c r="A184" s="348" t="s">
        <v>1026</v>
      </c>
      <c r="B184" s="348"/>
      <c r="C184" s="348"/>
      <c r="D184" s="348"/>
      <c r="E184" s="348"/>
      <c r="F184" s="348"/>
      <c r="G184" s="348"/>
    </row>
    <row r="185" spans="1:8" s="36" customFormat="1" ht="57" customHeight="1">
      <c r="A185" s="126" t="s">
        <v>52</v>
      </c>
      <c r="B185" s="349" t="s">
        <v>1025</v>
      </c>
      <c r="C185" s="349"/>
      <c r="D185" s="349"/>
      <c r="E185" s="349"/>
      <c r="F185" s="349"/>
      <c r="G185" s="349"/>
      <c r="H185" s="35"/>
    </row>
    <row r="186" spans="1:8">
      <c r="A186" s="348" t="s">
        <v>1024</v>
      </c>
      <c r="B186" s="348"/>
      <c r="C186" s="348"/>
      <c r="D186" s="348"/>
      <c r="E186" s="348"/>
      <c r="F186" s="348"/>
      <c r="G186" s="348"/>
    </row>
    <row r="187" spans="1:8" ht="33.75" customHeight="1">
      <c r="A187" s="126" t="s">
        <v>52</v>
      </c>
      <c r="B187" s="349" t="s">
        <v>1023</v>
      </c>
      <c r="C187" s="349"/>
      <c r="D187" s="349"/>
      <c r="E187" s="349"/>
      <c r="F187" s="349"/>
      <c r="G187" s="349"/>
    </row>
    <row r="188" spans="1:8">
      <c r="A188" s="348" t="s">
        <v>1022</v>
      </c>
      <c r="B188" s="348"/>
      <c r="C188" s="348"/>
      <c r="D188" s="348"/>
      <c r="E188" s="348"/>
      <c r="F188" s="348"/>
      <c r="G188" s="348"/>
    </row>
    <row r="189" spans="1:8" ht="33.75" customHeight="1">
      <c r="A189" s="126" t="s">
        <v>52</v>
      </c>
      <c r="B189" s="349" t="s">
        <v>1021</v>
      </c>
      <c r="C189" s="349"/>
      <c r="D189" s="349"/>
      <c r="E189" s="349"/>
      <c r="F189" s="349"/>
      <c r="G189" s="349"/>
    </row>
    <row r="190" spans="1:8">
      <c r="A190" s="348" t="s">
        <v>1020</v>
      </c>
      <c r="B190" s="348"/>
      <c r="C190" s="348"/>
      <c r="D190" s="348"/>
      <c r="E190" s="348"/>
      <c r="F190" s="348"/>
      <c r="G190" s="348"/>
    </row>
    <row r="191" spans="1:8" ht="33.75" customHeight="1">
      <c r="A191" s="126" t="s">
        <v>52</v>
      </c>
      <c r="B191" s="349" t="s">
        <v>1019</v>
      </c>
      <c r="C191" s="349"/>
      <c r="D191" s="349"/>
      <c r="E191" s="349"/>
      <c r="F191" s="349"/>
      <c r="G191" s="349"/>
    </row>
    <row r="192" spans="1:8">
      <c r="A192" s="348" t="s">
        <v>1018</v>
      </c>
      <c r="B192" s="348"/>
      <c r="C192" s="348"/>
      <c r="D192" s="348"/>
      <c r="E192" s="348"/>
      <c r="F192" s="348"/>
      <c r="G192" s="348"/>
    </row>
    <row r="193" spans="1:7" ht="33.75" customHeight="1">
      <c r="A193" s="126" t="s">
        <v>52</v>
      </c>
      <c r="B193" s="349" t="s">
        <v>1017</v>
      </c>
      <c r="C193" s="349"/>
      <c r="D193" s="349"/>
      <c r="E193" s="349"/>
      <c r="F193" s="349"/>
      <c r="G193" s="349"/>
    </row>
    <row r="194" spans="1:7">
      <c r="A194" s="348" t="s">
        <v>179</v>
      </c>
      <c r="B194" s="348"/>
      <c r="C194" s="348"/>
      <c r="D194" s="348"/>
      <c r="E194" s="348"/>
      <c r="F194" s="348"/>
      <c r="G194" s="348"/>
    </row>
    <row r="195" spans="1:7" ht="33.75" customHeight="1">
      <c r="A195" s="126" t="s">
        <v>52</v>
      </c>
      <c r="B195" s="349" t="s">
        <v>1016</v>
      </c>
      <c r="C195" s="349"/>
      <c r="D195" s="349"/>
      <c r="E195" s="349"/>
      <c r="F195" s="349"/>
      <c r="G195" s="349"/>
    </row>
    <row r="196" spans="1:7">
      <c r="A196" s="348" t="s">
        <v>181</v>
      </c>
      <c r="B196" s="348"/>
      <c r="C196" s="348"/>
      <c r="D196" s="348"/>
      <c r="E196" s="348"/>
      <c r="F196" s="348"/>
      <c r="G196" s="348"/>
    </row>
    <row r="197" spans="1:7" ht="33.75" customHeight="1">
      <c r="A197" s="126" t="s">
        <v>52</v>
      </c>
      <c r="B197" s="349" t="s">
        <v>1015</v>
      </c>
      <c r="C197" s="349"/>
      <c r="D197" s="349"/>
      <c r="E197" s="349"/>
      <c r="F197" s="349"/>
      <c r="G197" s="349"/>
    </row>
    <row r="198" spans="1:7">
      <c r="A198" s="348" t="s">
        <v>1492</v>
      </c>
      <c r="B198" s="348"/>
      <c r="C198" s="348"/>
      <c r="D198" s="348"/>
      <c r="E198" s="348"/>
      <c r="F198" s="348"/>
      <c r="G198" s="348"/>
    </row>
    <row r="199" spans="1:7" ht="33.75" customHeight="1">
      <c r="A199" s="126" t="s">
        <v>52</v>
      </c>
      <c r="B199" s="349" t="s">
        <v>1014</v>
      </c>
      <c r="C199" s="349"/>
      <c r="D199" s="349"/>
      <c r="E199" s="349"/>
      <c r="F199" s="349"/>
      <c r="G199" s="349"/>
    </row>
    <row r="200" spans="1:7" ht="34.5" customHeight="1">
      <c r="A200" s="348" t="s">
        <v>1486</v>
      </c>
      <c r="B200" s="348"/>
      <c r="C200" s="348"/>
      <c r="D200" s="348"/>
      <c r="E200" s="348"/>
      <c r="F200" s="348"/>
      <c r="G200" s="348"/>
    </row>
    <row r="201" spans="1:7" ht="63.75" customHeight="1">
      <c r="A201" s="126" t="s">
        <v>52</v>
      </c>
      <c r="B201" s="349" t="s">
        <v>1493</v>
      </c>
      <c r="C201" s="349"/>
      <c r="D201" s="349"/>
      <c r="E201" s="349"/>
      <c r="F201" s="349"/>
      <c r="G201" s="349"/>
    </row>
    <row r="202" spans="1:7">
      <c r="A202" s="348" t="s">
        <v>179</v>
      </c>
      <c r="B202" s="348"/>
      <c r="C202" s="348"/>
      <c r="D202" s="348"/>
      <c r="E202" s="348"/>
      <c r="F202" s="348"/>
      <c r="G202" s="348"/>
    </row>
    <row r="203" spans="1:7" ht="84" customHeight="1">
      <c r="A203" s="126" t="s">
        <v>52</v>
      </c>
      <c r="B203" s="349" t="s">
        <v>1494</v>
      </c>
      <c r="C203" s="349"/>
      <c r="D203" s="349"/>
      <c r="E203" s="349"/>
      <c r="F203" s="349"/>
      <c r="G203" s="349"/>
    </row>
    <row r="204" spans="1:7">
      <c r="A204" s="348" t="s">
        <v>181</v>
      </c>
      <c r="B204" s="348"/>
      <c r="C204" s="348"/>
      <c r="D204" s="348"/>
      <c r="E204" s="348"/>
      <c r="F204" s="348"/>
      <c r="G204" s="348"/>
    </row>
    <row r="205" spans="1:7" ht="85.5" customHeight="1">
      <c r="A205" s="126" t="s">
        <v>52</v>
      </c>
      <c r="B205" s="349" t="s">
        <v>1494</v>
      </c>
      <c r="C205" s="349"/>
      <c r="D205" s="349"/>
      <c r="E205" s="349"/>
      <c r="F205" s="349"/>
      <c r="G205" s="349"/>
    </row>
    <row r="206" spans="1:7">
      <c r="A206" s="350"/>
      <c r="B206" s="350"/>
      <c r="C206" s="350"/>
      <c r="D206" s="350"/>
      <c r="E206" s="350"/>
      <c r="F206" s="350"/>
      <c r="G206" s="350"/>
    </row>
  </sheetData>
  <mergeCells count="205">
    <mergeCell ref="A49:A53"/>
    <mergeCell ref="B48:B54"/>
    <mergeCell ref="C49:C53"/>
    <mergeCell ref="D49:D53"/>
    <mergeCell ref="E49:E53"/>
    <mergeCell ref="A140:G140"/>
    <mergeCell ref="B141:G141"/>
    <mergeCell ref="A198:G198"/>
    <mergeCell ref="B199:G199"/>
    <mergeCell ref="A55:A59"/>
    <mergeCell ref="B55:B59"/>
    <mergeCell ref="C55:C59"/>
    <mergeCell ref="D55:D59"/>
    <mergeCell ref="E55:E59"/>
    <mergeCell ref="A61:G61"/>
    <mergeCell ref="A62:E62"/>
    <mergeCell ref="F62:G62"/>
    <mergeCell ref="A63:A67"/>
    <mergeCell ref="B63:B67"/>
    <mergeCell ref="C63:C67"/>
    <mergeCell ref="D63:D67"/>
    <mergeCell ref="E63:E67"/>
    <mergeCell ref="A69:A73"/>
    <mergeCell ref="B69:B73"/>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42:E42"/>
    <mergeCell ref="F42:G42"/>
    <mergeCell ref="D35:D39"/>
    <mergeCell ref="E35:E39"/>
    <mergeCell ref="A41:G4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B139:G139"/>
    <mergeCell ref="A142:G142"/>
    <mergeCell ref="B143:G143"/>
    <mergeCell ref="A129:A133"/>
    <mergeCell ref="B129:B133"/>
    <mergeCell ref="C129:C133"/>
    <mergeCell ref="D129:D133"/>
    <mergeCell ref="E129:E133"/>
    <mergeCell ref="A135:G135"/>
    <mergeCell ref="A136:G136"/>
    <mergeCell ref="B137:G137"/>
    <mergeCell ref="A138:G138"/>
    <mergeCell ref="B165:G165"/>
    <mergeCell ref="A166:G166"/>
    <mergeCell ref="B167:G167"/>
    <mergeCell ref="A144:G144"/>
    <mergeCell ref="B145:G145"/>
    <mergeCell ref="A146:G146"/>
    <mergeCell ref="B147:G147"/>
    <mergeCell ref="A148:G148"/>
    <mergeCell ref="B149:G149"/>
    <mergeCell ref="A150:G150"/>
    <mergeCell ref="B151:G151"/>
    <mergeCell ref="A152:G152"/>
    <mergeCell ref="B153:G153"/>
    <mergeCell ref="A154:G154"/>
    <mergeCell ref="B155:G155"/>
    <mergeCell ref="A156:G156"/>
    <mergeCell ref="B157:G157"/>
    <mergeCell ref="A158:G158"/>
    <mergeCell ref="B159:G159"/>
    <mergeCell ref="A160:G160"/>
    <mergeCell ref="B161:G161"/>
    <mergeCell ref="A162:G162"/>
    <mergeCell ref="B163:G163"/>
    <mergeCell ref="A164:G164"/>
    <mergeCell ref="B185:G185"/>
    <mergeCell ref="A186:G186"/>
    <mergeCell ref="B187:G187"/>
    <mergeCell ref="A168:G168"/>
    <mergeCell ref="B169:G169"/>
    <mergeCell ref="A170:G170"/>
    <mergeCell ref="A171:G171"/>
    <mergeCell ref="A172:G172"/>
    <mergeCell ref="B173:G173"/>
    <mergeCell ref="B174:G174"/>
    <mergeCell ref="B175:G175"/>
    <mergeCell ref="A176:G176"/>
    <mergeCell ref="B177:G177"/>
    <mergeCell ref="B178:G178"/>
    <mergeCell ref="B179:G179"/>
    <mergeCell ref="A180:G180"/>
    <mergeCell ref="A181:G181"/>
    <mergeCell ref="A182:G182"/>
    <mergeCell ref="B183:G183"/>
    <mergeCell ref="A184:G184"/>
    <mergeCell ref="A188:G188"/>
    <mergeCell ref="B189:G189"/>
    <mergeCell ref="A190:G190"/>
    <mergeCell ref="B191:G191"/>
    <mergeCell ref="A192:G192"/>
    <mergeCell ref="B193:G193"/>
    <mergeCell ref="A206:G206"/>
    <mergeCell ref="A194:G194"/>
    <mergeCell ref="B195:G195"/>
    <mergeCell ref="A196:G196"/>
    <mergeCell ref="B197:G197"/>
    <mergeCell ref="A204:G204"/>
    <mergeCell ref="B205:G205"/>
    <mergeCell ref="A200:G200"/>
    <mergeCell ref="B201:G201"/>
    <mergeCell ref="A202:G202"/>
    <mergeCell ref="B203:G203"/>
  </mergeCells>
  <conditionalFormatting sqref="D40">
    <cfRule type="cellIs" dxfId="32" priority="4" operator="equal">
      <formula>"Seleccionar"</formula>
    </cfRule>
  </conditionalFormatting>
  <conditionalFormatting sqref="D54">
    <cfRule type="cellIs" dxfId="31" priority="3" operator="equal">
      <formula>"Seleccionar"</formula>
    </cfRule>
  </conditionalFormatting>
  <conditionalFormatting sqref="D60">
    <cfRule type="cellIs" dxfId="30" priority="2" operator="equal">
      <formula>"Seleccionar"</formula>
    </cfRule>
  </conditionalFormatting>
  <conditionalFormatting sqref="D48">
    <cfRule type="cellIs" dxfId="29"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9"/>
  <sheetViews>
    <sheetView showGridLines="0" topLeftCell="A199" zoomScaleNormal="100" workbookViewId="0">
      <selection activeCell="A207" sqref="A207:G207"/>
    </sheetView>
  </sheetViews>
  <sheetFormatPr baseColWidth="10" defaultColWidth="11.42578125"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0"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170</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259</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171</v>
      </c>
      <c r="B11" s="294"/>
      <c r="C11" s="294"/>
      <c r="D11" s="294"/>
      <c r="E11" s="294"/>
      <c r="F11" s="294"/>
      <c r="G11" s="294"/>
    </row>
    <row r="12" spans="1:8">
      <c r="A12" s="294" t="s">
        <v>48</v>
      </c>
      <c r="B12" s="294"/>
      <c r="C12" s="294"/>
      <c r="D12" s="294"/>
      <c r="E12" s="294"/>
      <c r="F12" s="294"/>
      <c r="G12" s="294"/>
    </row>
    <row r="13" spans="1:8">
      <c r="A13" s="294" t="s">
        <v>172</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23" t="s">
        <v>13</v>
      </c>
      <c r="F20" s="223" t="s">
        <v>14</v>
      </c>
      <c r="G20" s="71" t="s">
        <v>15</v>
      </c>
    </row>
    <row r="21" spans="1:7">
      <c r="A21" s="304"/>
      <c r="B21" s="305"/>
      <c r="C21" s="308" t="s">
        <v>16</v>
      </c>
      <c r="D21" s="309"/>
      <c r="E21" s="224" t="s">
        <v>16</v>
      </c>
      <c r="F21" s="224" t="s">
        <v>16</v>
      </c>
      <c r="G21" s="72"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27" t="s">
        <v>26</v>
      </c>
      <c r="G27" s="65">
        <v>1</v>
      </c>
    </row>
    <row r="28" spans="1:7">
      <c r="A28" s="264"/>
      <c r="B28" s="264"/>
      <c r="C28" s="264"/>
      <c r="D28" s="264"/>
      <c r="E28" s="264"/>
      <c r="F28" s="34" t="s">
        <v>35</v>
      </c>
      <c r="G28" s="66">
        <v>1</v>
      </c>
    </row>
    <row r="29" spans="1:7">
      <c r="A29" s="264"/>
      <c r="B29" s="264"/>
      <c r="C29" s="264"/>
      <c r="D29" s="264"/>
      <c r="E29" s="264"/>
      <c r="F29" s="227" t="s">
        <v>27</v>
      </c>
      <c r="G29" s="65" t="s">
        <v>92</v>
      </c>
    </row>
    <row r="30" spans="1:7">
      <c r="A30" s="264"/>
      <c r="B30" s="264"/>
      <c r="C30" s="264"/>
      <c r="D30" s="264"/>
      <c r="E30" s="264"/>
      <c r="F30" s="34" t="s">
        <v>36</v>
      </c>
      <c r="G30" s="65" t="s">
        <v>92</v>
      </c>
    </row>
    <row r="31" spans="1:7">
      <c r="A31" s="264"/>
      <c r="B31" s="264"/>
      <c r="C31" s="264"/>
      <c r="D31" s="264"/>
      <c r="E31" s="264"/>
      <c r="F31" s="227" t="s">
        <v>28</v>
      </c>
      <c r="G31" s="65" t="s">
        <v>92</v>
      </c>
    </row>
    <row r="32" spans="1:7" ht="165">
      <c r="A32" s="220" t="s">
        <v>173</v>
      </c>
      <c r="B32" s="220" t="s">
        <v>174</v>
      </c>
      <c r="C32" s="220" t="s">
        <v>175</v>
      </c>
      <c r="D32" s="12" t="s">
        <v>72</v>
      </c>
      <c r="E32" s="12" t="s">
        <v>73</v>
      </c>
      <c r="F32" s="227" t="s">
        <v>40</v>
      </c>
      <c r="G32" s="65" t="s">
        <v>92</v>
      </c>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221" t="s">
        <v>26</v>
      </c>
      <c r="G35" s="65">
        <v>100</v>
      </c>
    </row>
    <row r="36" spans="1:8">
      <c r="A36" s="264"/>
      <c r="B36" s="264"/>
      <c r="C36" s="264"/>
      <c r="D36" s="264"/>
      <c r="E36" s="264"/>
      <c r="F36" s="9" t="s">
        <v>35</v>
      </c>
      <c r="G36" s="55">
        <v>100</v>
      </c>
    </row>
    <row r="37" spans="1:8">
      <c r="A37" s="264"/>
      <c r="B37" s="264"/>
      <c r="C37" s="264"/>
      <c r="D37" s="264"/>
      <c r="E37" s="264"/>
      <c r="F37" s="9" t="s">
        <v>27</v>
      </c>
      <c r="G37" s="65" t="s">
        <v>92</v>
      </c>
    </row>
    <row r="38" spans="1:8">
      <c r="A38" s="264"/>
      <c r="B38" s="264"/>
      <c r="C38" s="264"/>
      <c r="D38" s="264"/>
      <c r="E38" s="264"/>
      <c r="F38" s="9" t="s">
        <v>36</v>
      </c>
      <c r="G38" s="65" t="s">
        <v>92</v>
      </c>
    </row>
    <row r="39" spans="1:8">
      <c r="A39" s="264"/>
      <c r="B39" s="264"/>
      <c r="C39" s="264"/>
      <c r="D39" s="264"/>
      <c r="E39" s="264"/>
      <c r="F39" s="9" t="s">
        <v>28</v>
      </c>
      <c r="G39" s="65" t="s">
        <v>92</v>
      </c>
    </row>
    <row r="40" spans="1:8" s="36" customFormat="1" ht="66">
      <c r="A40" s="217" t="s">
        <v>260</v>
      </c>
      <c r="B40" s="217" t="s">
        <v>261</v>
      </c>
      <c r="C40" s="76" t="s">
        <v>262</v>
      </c>
      <c r="D40" s="76" t="s">
        <v>86</v>
      </c>
      <c r="E40" s="77" t="s">
        <v>80</v>
      </c>
      <c r="F40" s="34" t="s">
        <v>38</v>
      </c>
      <c r="G40" s="57" t="s">
        <v>92</v>
      </c>
      <c r="H40" s="35"/>
    </row>
    <row r="41" spans="1:8">
      <c r="A41" s="264" t="s">
        <v>22</v>
      </c>
      <c r="B41" s="264" t="s">
        <v>23</v>
      </c>
      <c r="C41" s="264" t="s">
        <v>31</v>
      </c>
      <c r="D41" s="264" t="s">
        <v>24</v>
      </c>
      <c r="E41" s="264" t="s">
        <v>25</v>
      </c>
      <c r="F41" s="221" t="s">
        <v>26</v>
      </c>
      <c r="G41" s="65">
        <v>100</v>
      </c>
    </row>
    <row r="42" spans="1:8">
      <c r="A42" s="264"/>
      <c r="B42" s="264"/>
      <c r="C42" s="264"/>
      <c r="D42" s="264"/>
      <c r="E42" s="264"/>
      <c r="F42" s="9" t="s">
        <v>35</v>
      </c>
      <c r="G42" s="55">
        <v>100</v>
      </c>
    </row>
    <row r="43" spans="1:8">
      <c r="A43" s="264"/>
      <c r="B43" s="264"/>
      <c r="C43" s="264"/>
      <c r="D43" s="264"/>
      <c r="E43" s="264"/>
      <c r="F43" s="9" t="s">
        <v>27</v>
      </c>
      <c r="G43" s="65" t="s">
        <v>92</v>
      </c>
    </row>
    <row r="44" spans="1:8">
      <c r="A44" s="264"/>
      <c r="B44" s="264"/>
      <c r="C44" s="264"/>
      <c r="D44" s="264"/>
      <c r="E44" s="264"/>
      <c r="F44" s="9" t="s">
        <v>36</v>
      </c>
      <c r="G44" s="65" t="s">
        <v>92</v>
      </c>
    </row>
    <row r="45" spans="1:8">
      <c r="A45" s="264"/>
      <c r="B45" s="264"/>
      <c r="C45" s="264"/>
      <c r="D45" s="264"/>
      <c r="E45" s="264"/>
      <c r="F45" s="9" t="s">
        <v>28</v>
      </c>
      <c r="G45" s="65" t="s">
        <v>92</v>
      </c>
    </row>
    <row r="46" spans="1:8" s="36" customFormat="1" ht="66">
      <c r="A46" s="217" t="s">
        <v>263</v>
      </c>
      <c r="B46" s="217" t="s">
        <v>261</v>
      </c>
      <c r="C46" s="76" t="s">
        <v>264</v>
      </c>
      <c r="D46" s="76" t="s">
        <v>86</v>
      </c>
      <c r="E46" s="77" t="s">
        <v>80</v>
      </c>
      <c r="F46" s="34" t="s">
        <v>38</v>
      </c>
      <c r="G46" s="57" t="s">
        <v>92</v>
      </c>
      <c r="H46" s="35"/>
    </row>
    <row r="47" spans="1:8">
      <c r="A47" s="264" t="s">
        <v>22</v>
      </c>
      <c r="B47" s="264" t="s">
        <v>23</v>
      </c>
      <c r="C47" s="264" t="s">
        <v>31</v>
      </c>
      <c r="D47" s="264" t="s">
        <v>24</v>
      </c>
      <c r="E47" s="264" t="s">
        <v>25</v>
      </c>
      <c r="F47" s="221" t="s">
        <v>26</v>
      </c>
      <c r="G47" s="65">
        <v>100</v>
      </c>
    </row>
    <row r="48" spans="1:8">
      <c r="A48" s="264"/>
      <c r="B48" s="264"/>
      <c r="C48" s="264"/>
      <c r="D48" s="264"/>
      <c r="E48" s="264"/>
      <c r="F48" s="9" t="s">
        <v>35</v>
      </c>
      <c r="G48" s="55">
        <v>100</v>
      </c>
    </row>
    <row r="49" spans="1:8">
      <c r="A49" s="264"/>
      <c r="B49" s="264"/>
      <c r="C49" s="264"/>
      <c r="D49" s="264"/>
      <c r="E49" s="264"/>
      <c r="F49" s="9" t="s">
        <v>27</v>
      </c>
      <c r="G49" s="65" t="s">
        <v>92</v>
      </c>
    </row>
    <row r="50" spans="1:8">
      <c r="A50" s="264"/>
      <c r="B50" s="264"/>
      <c r="C50" s="264"/>
      <c r="D50" s="264"/>
      <c r="E50" s="264"/>
      <c r="F50" s="9" t="s">
        <v>36</v>
      </c>
      <c r="G50" s="65" t="s">
        <v>92</v>
      </c>
    </row>
    <row r="51" spans="1:8">
      <c r="A51" s="264"/>
      <c r="B51" s="264"/>
      <c r="C51" s="264"/>
      <c r="D51" s="264"/>
      <c r="E51" s="264"/>
      <c r="F51" s="9" t="s">
        <v>28</v>
      </c>
      <c r="G51" s="65" t="s">
        <v>92</v>
      </c>
    </row>
    <row r="52" spans="1:8" s="36" customFormat="1" ht="82.5">
      <c r="A52" s="217" t="s">
        <v>265</v>
      </c>
      <c r="B52" s="217" t="s">
        <v>261</v>
      </c>
      <c r="C52" s="76" t="s">
        <v>266</v>
      </c>
      <c r="D52" s="76" t="s">
        <v>86</v>
      </c>
      <c r="E52" s="77" t="s">
        <v>80</v>
      </c>
      <c r="F52" s="34" t="s">
        <v>38</v>
      </c>
      <c r="G52" s="57" t="s">
        <v>92</v>
      </c>
      <c r="H52" s="35"/>
    </row>
    <row r="53" spans="1:8">
      <c r="A53" s="312" t="s">
        <v>42</v>
      </c>
      <c r="B53" s="312"/>
      <c r="C53" s="312"/>
      <c r="D53" s="312"/>
      <c r="E53" s="312"/>
      <c r="F53" s="312"/>
      <c r="G53" s="312"/>
    </row>
    <row r="54" spans="1:8">
      <c r="A54" s="312" t="s">
        <v>20</v>
      </c>
      <c r="B54" s="312"/>
      <c r="C54" s="312"/>
      <c r="D54" s="312"/>
      <c r="E54" s="312"/>
      <c r="F54" s="312" t="s">
        <v>21</v>
      </c>
      <c r="G54" s="312"/>
    </row>
    <row r="55" spans="1:8">
      <c r="A55" s="264" t="s">
        <v>22</v>
      </c>
      <c r="B55" s="264" t="s">
        <v>23</v>
      </c>
      <c r="C55" s="264" t="s">
        <v>31</v>
      </c>
      <c r="D55" s="264" t="s">
        <v>24</v>
      </c>
      <c r="E55" s="264" t="s">
        <v>25</v>
      </c>
      <c r="F55" s="9" t="s">
        <v>26</v>
      </c>
      <c r="G55" s="66">
        <v>85</v>
      </c>
    </row>
    <row r="56" spans="1:8">
      <c r="A56" s="264"/>
      <c r="B56" s="264"/>
      <c r="C56" s="264"/>
      <c r="D56" s="264"/>
      <c r="E56" s="264"/>
      <c r="F56" s="9" t="s">
        <v>35</v>
      </c>
      <c r="G56" s="67">
        <v>85</v>
      </c>
    </row>
    <row r="57" spans="1:8">
      <c r="A57" s="264"/>
      <c r="B57" s="264"/>
      <c r="C57" s="264"/>
      <c r="D57" s="264"/>
      <c r="E57" s="264"/>
      <c r="F57" s="9" t="s">
        <v>27</v>
      </c>
      <c r="G57" s="66" t="s">
        <v>92</v>
      </c>
    </row>
    <row r="58" spans="1:8">
      <c r="A58" s="264"/>
      <c r="B58" s="264"/>
      <c r="C58" s="264"/>
      <c r="D58" s="264"/>
      <c r="E58" s="264"/>
      <c r="F58" s="9" t="s">
        <v>36</v>
      </c>
      <c r="G58" s="66" t="s">
        <v>92</v>
      </c>
    </row>
    <row r="59" spans="1:8">
      <c r="A59" s="264"/>
      <c r="B59" s="264"/>
      <c r="C59" s="264"/>
      <c r="D59" s="264"/>
      <c r="E59" s="264"/>
      <c r="F59" s="9" t="s">
        <v>28</v>
      </c>
      <c r="G59" s="66" t="s">
        <v>92</v>
      </c>
    </row>
    <row r="60" spans="1:8" s="36" customFormat="1" ht="82.5">
      <c r="A60" s="217" t="s">
        <v>601</v>
      </c>
      <c r="B60" s="217" t="s">
        <v>268</v>
      </c>
      <c r="C60" s="76" t="s">
        <v>602</v>
      </c>
      <c r="D60" s="76" t="s">
        <v>86</v>
      </c>
      <c r="E60" s="217" t="s">
        <v>89</v>
      </c>
      <c r="F60" s="34" t="s">
        <v>38</v>
      </c>
      <c r="G60" s="111" t="s">
        <v>92</v>
      </c>
      <c r="H60" s="35"/>
    </row>
    <row r="61" spans="1:8" s="36" customFormat="1">
      <c r="A61" s="264" t="s">
        <v>22</v>
      </c>
      <c r="B61" s="264" t="s">
        <v>23</v>
      </c>
      <c r="C61" s="264" t="s">
        <v>31</v>
      </c>
      <c r="D61" s="264" t="s">
        <v>24</v>
      </c>
      <c r="E61" s="264" t="s">
        <v>25</v>
      </c>
      <c r="F61" s="9" t="s">
        <v>26</v>
      </c>
      <c r="G61" s="67">
        <v>100</v>
      </c>
      <c r="H61" s="35"/>
    </row>
    <row r="62" spans="1:8" s="36" customFormat="1">
      <c r="A62" s="264"/>
      <c r="B62" s="264"/>
      <c r="C62" s="264"/>
      <c r="D62" s="264"/>
      <c r="E62" s="264"/>
      <c r="F62" s="9" t="s">
        <v>35</v>
      </c>
      <c r="G62" s="67">
        <v>100</v>
      </c>
      <c r="H62" s="35"/>
    </row>
    <row r="63" spans="1:8" s="36" customFormat="1">
      <c r="A63" s="264"/>
      <c r="B63" s="264"/>
      <c r="C63" s="264"/>
      <c r="D63" s="264"/>
      <c r="E63" s="264"/>
      <c r="F63" s="9" t="s">
        <v>27</v>
      </c>
      <c r="G63" s="66" t="s">
        <v>92</v>
      </c>
      <c r="H63" s="35"/>
    </row>
    <row r="64" spans="1:8" s="36" customFormat="1">
      <c r="A64" s="264"/>
      <c r="B64" s="264"/>
      <c r="C64" s="264"/>
      <c r="D64" s="264"/>
      <c r="E64" s="264"/>
      <c r="F64" s="9" t="s">
        <v>36</v>
      </c>
      <c r="G64" s="66" t="s">
        <v>92</v>
      </c>
      <c r="H64" s="35"/>
    </row>
    <row r="65" spans="1:8" s="36" customFormat="1">
      <c r="A65" s="264"/>
      <c r="B65" s="264"/>
      <c r="C65" s="264"/>
      <c r="D65" s="264"/>
      <c r="E65" s="264"/>
      <c r="F65" s="9" t="s">
        <v>28</v>
      </c>
      <c r="G65" s="66" t="s">
        <v>92</v>
      </c>
      <c r="H65" s="35"/>
    </row>
    <row r="66" spans="1:8" s="36" customFormat="1" ht="148.5">
      <c r="A66" s="238" t="s">
        <v>269</v>
      </c>
      <c r="B66" s="238" t="s">
        <v>270</v>
      </c>
      <c r="C66" s="78" t="s">
        <v>271</v>
      </c>
      <c r="D66" s="76" t="s">
        <v>93</v>
      </c>
      <c r="E66" s="77" t="s">
        <v>90</v>
      </c>
      <c r="F66" s="34" t="s">
        <v>38</v>
      </c>
      <c r="G66" s="111" t="s">
        <v>92</v>
      </c>
      <c r="H66" s="35"/>
    </row>
    <row r="67" spans="1:8" s="36" customFormat="1">
      <c r="A67" s="264" t="s">
        <v>22</v>
      </c>
      <c r="B67" s="264" t="s">
        <v>23</v>
      </c>
      <c r="C67" s="264" t="s">
        <v>31</v>
      </c>
      <c r="D67" s="264" t="s">
        <v>24</v>
      </c>
      <c r="E67" s="264" t="s">
        <v>25</v>
      </c>
      <c r="F67" s="9" t="s">
        <v>26</v>
      </c>
      <c r="G67" s="67">
        <v>85</v>
      </c>
      <c r="H67" s="35"/>
    </row>
    <row r="68" spans="1:8" s="36" customFormat="1">
      <c r="A68" s="264"/>
      <c r="B68" s="264"/>
      <c r="C68" s="264"/>
      <c r="D68" s="264"/>
      <c r="E68" s="264"/>
      <c r="F68" s="9" t="s">
        <v>35</v>
      </c>
      <c r="G68" s="67">
        <v>85</v>
      </c>
      <c r="H68" s="35"/>
    </row>
    <row r="69" spans="1:8" s="36" customFormat="1">
      <c r="A69" s="264"/>
      <c r="B69" s="264"/>
      <c r="C69" s="264"/>
      <c r="D69" s="264"/>
      <c r="E69" s="264"/>
      <c r="F69" s="9" t="s">
        <v>27</v>
      </c>
      <c r="G69" s="66" t="s">
        <v>92</v>
      </c>
      <c r="H69" s="35"/>
    </row>
    <row r="70" spans="1:8" s="36" customFormat="1">
      <c r="A70" s="264"/>
      <c r="B70" s="264"/>
      <c r="C70" s="264"/>
      <c r="D70" s="264"/>
      <c r="E70" s="264"/>
      <c r="F70" s="9" t="s">
        <v>36</v>
      </c>
      <c r="G70" s="66" t="s">
        <v>92</v>
      </c>
      <c r="H70" s="35"/>
    </row>
    <row r="71" spans="1:8" s="36" customFormat="1">
      <c r="A71" s="264"/>
      <c r="B71" s="264"/>
      <c r="C71" s="264"/>
      <c r="D71" s="264"/>
      <c r="E71" s="264"/>
      <c r="F71" s="9" t="s">
        <v>28</v>
      </c>
      <c r="G71" s="66" t="s">
        <v>92</v>
      </c>
      <c r="H71" s="35"/>
    </row>
    <row r="72" spans="1:8" s="36" customFormat="1" ht="66">
      <c r="A72" s="63" t="s">
        <v>1586</v>
      </c>
      <c r="B72" s="238" t="s">
        <v>1588</v>
      </c>
      <c r="C72" s="78" t="s">
        <v>1590</v>
      </c>
      <c r="D72" s="76" t="s">
        <v>86</v>
      </c>
      <c r="E72" s="77" t="s">
        <v>95</v>
      </c>
      <c r="F72" s="34" t="s">
        <v>38</v>
      </c>
      <c r="G72" s="111" t="s">
        <v>92</v>
      </c>
      <c r="H72" s="35"/>
    </row>
    <row r="73" spans="1:8">
      <c r="A73" s="264" t="s">
        <v>22</v>
      </c>
      <c r="B73" s="264" t="s">
        <v>23</v>
      </c>
      <c r="C73" s="264" t="s">
        <v>31</v>
      </c>
      <c r="D73" s="264" t="s">
        <v>24</v>
      </c>
      <c r="E73" s="264" t="s">
        <v>25</v>
      </c>
      <c r="F73" s="9" t="s">
        <v>26</v>
      </c>
      <c r="G73" s="67">
        <v>90</v>
      </c>
    </row>
    <row r="74" spans="1:8">
      <c r="A74" s="264"/>
      <c r="B74" s="264"/>
      <c r="C74" s="264"/>
      <c r="D74" s="264"/>
      <c r="E74" s="264"/>
      <c r="F74" s="9" t="s">
        <v>35</v>
      </c>
      <c r="G74" s="67">
        <v>90</v>
      </c>
    </row>
    <row r="75" spans="1:8">
      <c r="A75" s="264"/>
      <c r="B75" s="264"/>
      <c r="C75" s="264"/>
      <c r="D75" s="264"/>
      <c r="E75" s="264"/>
      <c r="F75" s="9" t="s">
        <v>27</v>
      </c>
      <c r="G75" s="66" t="s">
        <v>92</v>
      </c>
    </row>
    <row r="76" spans="1:8">
      <c r="A76" s="264"/>
      <c r="B76" s="264"/>
      <c r="C76" s="264"/>
      <c r="D76" s="264"/>
      <c r="E76" s="264"/>
      <c r="F76" s="9" t="s">
        <v>36</v>
      </c>
      <c r="G76" s="66" t="s">
        <v>92</v>
      </c>
    </row>
    <row r="77" spans="1:8">
      <c r="A77" s="264"/>
      <c r="B77" s="264"/>
      <c r="C77" s="264"/>
      <c r="D77" s="264"/>
      <c r="E77" s="264"/>
      <c r="F77" s="9" t="s">
        <v>28</v>
      </c>
      <c r="G77" s="66" t="s">
        <v>92</v>
      </c>
    </row>
    <row r="78" spans="1:8" s="36" customFormat="1" ht="99">
      <c r="A78" s="63" t="s">
        <v>1587</v>
      </c>
      <c r="B78" s="217" t="s">
        <v>1589</v>
      </c>
      <c r="C78" s="78" t="s">
        <v>1591</v>
      </c>
      <c r="D78" s="76" t="s">
        <v>86</v>
      </c>
      <c r="E78" s="77" t="s">
        <v>95</v>
      </c>
      <c r="F78" s="34" t="s">
        <v>38</v>
      </c>
      <c r="G78" s="111" t="s">
        <v>92</v>
      </c>
      <c r="H78" s="35"/>
    </row>
    <row r="79" spans="1:8">
      <c r="A79" s="312" t="s">
        <v>43</v>
      </c>
      <c r="B79" s="312"/>
      <c r="C79" s="312"/>
      <c r="D79" s="312"/>
      <c r="E79" s="312"/>
      <c r="F79" s="312"/>
      <c r="G79" s="312"/>
    </row>
    <row r="80" spans="1:8">
      <c r="A80" s="312" t="s">
        <v>20</v>
      </c>
      <c r="B80" s="312"/>
      <c r="C80" s="312"/>
      <c r="D80" s="312"/>
      <c r="E80" s="312"/>
      <c r="F80" s="312" t="s">
        <v>21</v>
      </c>
      <c r="G80" s="312"/>
    </row>
    <row r="81" spans="1:8">
      <c r="A81" s="264" t="s">
        <v>22</v>
      </c>
      <c r="B81" s="264" t="s">
        <v>23</v>
      </c>
      <c r="C81" s="264" t="s">
        <v>31</v>
      </c>
      <c r="D81" s="264" t="s">
        <v>24</v>
      </c>
      <c r="E81" s="264" t="s">
        <v>25</v>
      </c>
      <c r="F81" s="9" t="s">
        <v>26</v>
      </c>
      <c r="G81" s="66">
        <v>100</v>
      </c>
    </row>
    <row r="82" spans="1:8">
      <c r="A82" s="264"/>
      <c r="B82" s="264"/>
      <c r="C82" s="264"/>
      <c r="D82" s="264"/>
      <c r="E82" s="264"/>
      <c r="F82" s="9" t="s">
        <v>35</v>
      </c>
      <c r="G82" s="67">
        <v>100</v>
      </c>
    </row>
    <row r="83" spans="1:8">
      <c r="A83" s="264"/>
      <c r="B83" s="264"/>
      <c r="C83" s="264"/>
      <c r="D83" s="264"/>
      <c r="E83" s="264"/>
      <c r="F83" s="9" t="s">
        <v>27</v>
      </c>
      <c r="G83" s="66" t="s">
        <v>92</v>
      </c>
    </row>
    <row r="84" spans="1:8">
      <c r="A84" s="264"/>
      <c r="B84" s="264"/>
      <c r="C84" s="264"/>
      <c r="D84" s="264"/>
      <c r="E84" s="264"/>
      <c r="F84" s="9" t="s">
        <v>36</v>
      </c>
      <c r="G84" s="66" t="s">
        <v>92</v>
      </c>
    </row>
    <row r="85" spans="1:8">
      <c r="A85" s="264"/>
      <c r="B85" s="264"/>
      <c r="C85" s="264"/>
      <c r="D85" s="264"/>
      <c r="E85" s="264"/>
      <c r="F85" s="9" t="s">
        <v>28</v>
      </c>
      <c r="G85" s="66" t="s">
        <v>92</v>
      </c>
    </row>
    <row r="86" spans="1:8" s="36" customFormat="1" ht="66">
      <c r="A86" s="217" t="s">
        <v>272</v>
      </c>
      <c r="B86" s="217" t="s">
        <v>273</v>
      </c>
      <c r="C86" s="78" t="s">
        <v>274</v>
      </c>
      <c r="D86" s="217" t="s">
        <v>86</v>
      </c>
      <c r="E86" s="77" t="s">
        <v>90</v>
      </c>
      <c r="F86" s="34" t="s">
        <v>38</v>
      </c>
      <c r="G86" s="111" t="s">
        <v>92</v>
      </c>
      <c r="H86" s="35"/>
    </row>
    <row r="87" spans="1:8">
      <c r="A87" s="264" t="s">
        <v>22</v>
      </c>
      <c r="B87" s="264" t="s">
        <v>23</v>
      </c>
      <c r="C87" s="264" t="s">
        <v>31</v>
      </c>
      <c r="D87" s="264" t="s">
        <v>24</v>
      </c>
      <c r="E87" s="264" t="s">
        <v>25</v>
      </c>
      <c r="F87" s="9" t="s">
        <v>26</v>
      </c>
      <c r="G87" s="66">
        <v>100</v>
      </c>
    </row>
    <row r="88" spans="1:8">
      <c r="A88" s="264"/>
      <c r="B88" s="264"/>
      <c r="C88" s="264"/>
      <c r="D88" s="264"/>
      <c r="E88" s="264"/>
      <c r="F88" s="9" t="s">
        <v>35</v>
      </c>
      <c r="G88" s="67">
        <v>100</v>
      </c>
    </row>
    <row r="89" spans="1:8">
      <c r="A89" s="264"/>
      <c r="B89" s="264"/>
      <c r="C89" s="264"/>
      <c r="D89" s="264"/>
      <c r="E89" s="264"/>
      <c r="F89" s="9" t="s">
        <v>27</v>
      </c>
      <c r="G89" s="66" t="s">
        <v>92</v>
      </c>
    </row>
    <row r="90" spans="1:8">
      <c r="A90" s="264"/>
      <c r="B90" s="264"/>
      <c r="C90" s="264"/>
      <c r="D90" s="264"/>
      <c r="E90" s="264"/>
      <c r="F90" s="9" t="s">
        <v>36</v>
      </c>
      <c r="G90" s="66" t="str">
        <f>(G89)</f>
        <v>No aplica</v>
      </c>
    </row>
    <row r="91" spans="1:8">
      <c r="A91" s="264"/>
      <c r="B91" s="264"/>
      <c r="C91" s="264"/>
      <c r="D91" s="264"/>
      <c r="E91" s="264"/>
      <c r="F91" s="9" t="s">
        <v>28</v>
      </c>
      <c r="G91" s="66" t="s">
        <v>92</v>
      </c>
    </row>
    <row r="92" spans="1:8" s="36" customFormat="1" ht="66">
      <c r="A92" s="217" t="s">
        <v>275</v>
      </c>
      <c r="B92" s="217" t="s">
        <v>276</v>
      </c>
      <c r="C92" s="78" t="s">
        <v>277</v>
      </c>
      <c r="D92" s="217" t="s">
        <v>86</v>
      </c>
      <c r="E92" s="77" t="s">
        <v>95</v>
      </c>
      <c r="F92" s="34" t="s">
        <v>38</v>
      </c>
      <c r="G92" s="66" t="s">
        <v>92</v>
      </c>
      <c r="H92" s="35"/>
    </row>
    <row r="93" spans="1:8">
      <c r="A93" s="264" t="s">
        <v>22</v>
      </c>
      <c r="B93" s="264" t="s">
        <v>23</v>
      </c>
      <c r="C93" s="264" t="s">
        <v>31</v>
      </c>
      <c r="D93" s="264" t="s">
        <v>24</v>
      </c>
      <c r="E93" s="264" t="s">
        <v>25</v>
      </c>
      <c r="F93" s="9" t="s">
        <v>26</v>
      </c>
      <c r="G93" s="66">
        <v>100</v>
      </c>
    </row>
    <row r="94" spans="1:8">
      <c r="A94" s="264"/>
      <c r="B94" s="264"/>
      <c r="C94" s="264"/>
      <c r="D94" s="264"/>
      <c r="E94" s="264"/>
      <c r="F94" s="9" t="s">
        <v>35</v>
      </c>
      <c r="G94" s="67">
        <v>100</v>
      </c>
    </row>
    <row r="95" spans="1:8">
      <c r="A95" s="264"/>
      <c r="B95" s="264"/>
      <c r="C95" s="264"/>
      <c r="D95" s="264"/>
      <c r="E95" s="264"/>
      <c r="F95" s="9" t="s">
        <v>27</v>
      </c>
      <c r="G95" s="66">
        <v>75</v>
      </c>
    </row>
    <row r="96" spans="1:8">
      <c r="A96" s="264"/>
      <c r="B96" s="264"/>
      <c r="C96" s="264"/>
      <c r="D96" s="264"/>
      <c r="E96" s="264"/>
      <c r="F96" s="9" t="s">
        <v>36</v>
      </c>
      <c r="G96" s="66">
        <v>75</v>
      </c>
    </row>
    <row r="97" spans="1:8">
      <c r="A97" s="264"/>
      <c r="B97" s="264"/>
      <c r="C97" s="264"/>
      <c r="D97" s="264"/>
      <c r="E97" s="264"/>
      <c r="F97" s="9" t="s">
        <v>28</v>
      </c>
      <c r="G97" s="66">
        <v>73</v>
      </c>
    </row>
    <row r="98" spans="1:8" s="36" customFormat="1" ht="49.5">
      <c r="A98" s="217" t="s">
        <v>278</v>
      </c>
      <c r="B98" s="217" t="s">
        <v>603</v>
      </c>
      <c r="C98" s="78" t="s">
        <v>279</v>
      </c>
      <c r="D98" s="217" t="s">
        <v>86</v>
      </c>
      <c r="E98" s="77" t="s">
        <v>87</v>
      </c>
      <c r="F98" s="34" t="s">
        <v>38</v>
      </c>
      <c r="G98" s="111">
        <f>(G97*100)/G94</f>
        <v>73</v>
      </c>
      <c r="H98" s="35"/>
    </row>
    <row r="99" spans="1:8">
      <c r="A99" s="264" t="s">
        <v>22</v>
      </c>
      <c r="B99" s="264" t="s">
        <v>23</v>
      </c>
      <c r="C99" s="264" t="s">
        <v>31</v>
      </c>
      <c r="D99" s="264" t="s">
        <v>24</v>
      </c>
      <c r="E99" s="264" t="s">
        <v>25</v>
      </c>
      <c r="F99" s="9" t="s">
        <v>26</v>
      </c>
      <c r="G99" s="66">
        <v>100</v>
      </c>
    </row>
    <row r="100" spans="1:8">
      <c r="A100" s="264"/>
      <c r="B100" s="264"/>
      <c r="C100" s="264"/>
      <c r="D100" s="264"/>
      <c r="E100" s="264"/>
      <c r="F100" s="9" t="s">
        <v>35</v>
      </c>
      <c r="G100" s="66">
        <v>100</v>
      </c>
    </row>
    <row r="101" spans="1:8">
      <c r="A101" s="264"/>
      <c r="B101" s="264"/>
      <c r="C101" s="264"/>
      <c r="D101" s="264"/>
      <c r="E101" s="264"/>
      <c r="F101" s="9" t="s">
        <v>27</v>
      </c>
      <c r="G101" s="66">
        <v>100</v>
      </c>
    </row>
    <row r="102" spans="1:8">
      <c r="A102" s="264"/>
      <c r="B102" s="264"/>
      <c r="C102" s="264"/>
      <c r="D102" s="264"/>
      <c r="E102" s="264"/>
      <c r="F102" s="9" t="s">
        <v>36</v>
      </c>
      <c r="G102" s="66">
        <f>(G101)</f>
        <v>100</v>
      </c>
    </row>
    <row r="103" spans="1:8">
      <c r="A103" s="264"/>
      <c r="B103" s="264"/>
      <c r="C103" s="264"/>
      <c r="D103" s="264"/>
      <c r="E103" s="264"/>
      <c r="F103" s="9" t="s">
        <v>28</v>
      </c>
      <c r="G103" s="66">
        <v>100</v>
      </c>
    </row>
    <row r="104" spans="1:8" s="36" customFormat="1" ht="82.5">
      <c r="A104" s="217" t="s">
        <v>280</v>
      </c>
      <c r="B104" s="217" t="s">
        <v>281</v>
      </c>
      <c r="C104" s="217" t="s">
        <v>282</v>
      </c>
      <c r="D104" s="217" t="s">
        <v>86</v>
      </c>
      <c r="E104" s="77" t="s">
        <v>87</v>
      </c>
      <c r="F104" s="34" t="s">
        <v>38</v>
      </c>
      <c r="G104" s="57">
        <f>(G103*100)/G100</f>
        <v>100</v>
      </c>
      <c r="H104" s="35"/>
    </row>
    <row r="105" spans="1:8">
      <c r="A105" s="264" t="s">
        <v>22</v>
      </c>
      <c r="B105" s="264" t="s">
        <v>23</v>
      </c>
      <c r="C105" s="264" t="s">
        <v>31</v>
      </c>
      <c r="D105" s="264" t="s">
        <v>24</v>
      </c>
      <c r="E105" s="264" t="s">
        <v>25</v>
      </c>
      <c r="F105" s="9" t="s">
        <v>26</v>
      </c>
      <c r="G105" s="55">
        <v>100</v>
      </c>
    </row>
    <row r="106" spans="1:8">
      <c r="A106" s="264"/>
      <c r="B106" s="264"/>
      <c r="C106" s="264"/>
      <c r="D106" s="264"/>
      <c r="E106" s="264"/>
      <c r="F106" s="9" t="s">
        <v>35</v>
      </c>
      <c r="G106" s="55">
        <v>100</v>
      </c>
    </row>
    <row r="107" spans="1:8">
      <c r="A107" s="264"/>
      <c r="B107" s="264"/>
      <c r="C107" s="264"/>
      <c r="D107" s="264"/>
      <c r="E107" s="264"/>
      <c r="F107" s="9" t="s">
        <v>27</v>
      </c>
      <c r="G107" s="55">
        <v>76</v>
      </c>
    </row>
    <row r="108" spans="1:8">
      <c r="A108" s="264"/>
      <c r="B108" s="264"/>
      <c r="C108" s="264"/>
      <c r="D108" s="264"/>
      <c r="E108" s="264"/>
      <c r="F108" s="9" t="s">
        <v>36</v>
      </c>
      <c r="G108" s="66">
        <v>76</v>
      </c>
    </row>
    <row r="109" spans="1:8">
      <c r="A109" s="264"/>
      <c r="B109" s="264"/>
      <c r="C109" s="264"/>
      <c r="D109" s="264"/>
      <c r="E109" s="264"/>
      <c r="F109" s="9" t="s">
        <v>28</v>
      </c>
      <c r="G109" s="55">
        <v>81</v>
      </c>
    </row>
    <row r="110" spans="1:8" s="36" customFormat="1" ht="66" customHeight="1">
      <c r="A110" s="217" t="s">
        <v>283</v>
      </c>
      <c r="B110" s="217" t="s">
        <v>284</v>
      </c>
      <c r="C110" s="217" t="s">
        <v>285</v>
      </c>
      <c r="D110" s="217" t="s">
        <v>86</v>
      </c>
      <c r="E110" s="77" t="s">
        <v>87</v>
      </c>
      <c r="F110" s="34" t="s">
        <v>38</v>
      </c>
      <c r="G110" s="68">
        <f>(G109*100)/G106</f>
        <v>81</v>
      </c>
      <c r="H110" s="35"/>
    </row>
    <row r="111" spans="1:8">
      <c r="A111" s="264" t="s">
        <v>22</v>
      </c>
      <c r="B111" s="264" t="s">
        <v>23</v>
      </c>
      <c r="C111" s="264" t="s">
        <v>31</v>
      </c>
      <c r="D111" s="264" t="s">
        <v>24</v>
      </c>
      <c r="E111" s="264" t="s">
        <v>25</v>
      </c>
      <c r="F111" s="9" t="s">
        <v>26</v>
      </c>
      <c r="G111" s="66">
        <v>85</v>
      </c>
    </row>
    <row r="112" spans="1:8">
      <c r="A112" s="264"/>
      <c r="B112" s="264"/>
      <c r="C112" s="264"/>
      <c r="D112" s="264"/>
      <c r="E112" s="264"/>
      <c r="F112" s="9" t="s">
        <v>35</v>
      </c>
      <c r="G112" s="55">
        <v>85</v>
      </c>
    </row>
    <row r="113" spans="1:8">
      <c r="A113" s="264"/>
      <c r="B113" s="264"/>
      <c r="C113" s="264"/>
      <c r="D113" s="264"/>
      <c r="E113" s="264"/>
      <c r="F113" s="9" t="s">
        <v>27</v>
      </c>
      <c r="G113" s="66" t="s">
        <v>92</v>
      </c>
    </row>
    <row r="114" spans="1:8">
      <c r="A114" s="264"/>
      <c r="B114" s="264"/>
      <c r="C114" s="264"/>
      <c r="D114" s="264"/>
      <c r="E114" s="264"/>
      <c r="F114" s="9" t="s">
        <v>36</v>
      </c>
      <c r="G114" s="66" t="s">
        <v>92</v>
      </c>
    </row>
    <row r="115" spans="1:8">
      <c r="A115" s="264"/>
      <c r="B115" s="264"/>
      <c r="C115" s="264"/>
      <c r="D115" s="264"/>
      <c r="E115" s="264"/>
      <c r="F115" s="9" t="s">
        <v>28</v>
      </c>
      <c r="G115" s="66" t="s">
        <v>92</v>
      </c>
    </row>
    <row r="116" spans="1:8" s="36" customFormat="1" ht="86.25" customHeight="1">
      <c r="A116" s="217" t="s">
        <v>286</v>
      </c>
      <c r="B116" s="217" t="s">
        <v>287</v>
      </c>
      <c r="C116" s="217" t="s">
        <v>288</v>
      </c>
      <c r="D116" s="217" t="s">
        <v>86</v>
      </c>
      <c r="E116" s="77" t="s">
        <v>90</v>
      </c>
      <c r="F116" s="34" t="s">
        <v>38</v>
      </c>
      <c r="G116" s="68" t="s">
        <v>92</v>
      </c>
      <c r="H116" s="35"/>
    </row>
    <row r="117" spans="1:8" s="36" customFormat="1">
      <c r="A117" s="264" t="s">
        <v>22</v>
      </c>
      <c r="B117" s="264" t="s">
        <v>23</v>
      </c>
      <c r="C117" s="264" t="s">
        <v>31</v>
      </c>
      <c r="D117" s="264" t="s">
        <v>24</v>
      </c>
      <c r="E117" s="264" t="s">
        <v>25</v>
      </c>
      <c r="F117" s="9" t="s">
        <v>26</v>
      </c>
      <c r="G117" s="69">
        <v>100</v>
      </c>
      <c r="H117" s="35"/>
    </row>
    <row r="118" spans="1:8" s="36" customFormat="1">
      <c r="A118" s="264"/>
      <c r="B118" s="264"/>
      <c r="C118" s="264"/>
      <c r="D118" s="264"/>
      <c r="E118" s="264"/>
      <c r="F118" s="9" t="s">
        <v>35</v>
      </c>
      <c r="G118" s="61">
        <v>100</v>
      </c>
      <c r="H118" s="35"/>
    </row>
    <row r="119" spans="1:8" s="36" customFormat="1">
      <c r="A119" s="264"/>
      <c r="B119" s="264"/>
      <c r="C119" s="264"/>
      <c r="D119" s="264"/>
      <c r="E119" s="264"/>
      <c r="F119" s="9" t="s">
        <v>27</v>
      </c>
      <c r="G119" s="66" t="s">
        <v>92</v>
      </c>
      <c r="H119" s="35"/>
    </row>
    <row r="120" spans="1:8" s="36" customFormat="1">
      <c r="A120" s="264"/>
      <c r="B120" s="264"/>
      <c r="C120" s="264"/>
      <c r="D120" s="264"/>
      <c r="E120" s="264"/>
      <c r="F120" s="9" t="s">
        <v>36</v>
      </c>
      <c r="G120" s="66" t="s">
        <v>92</v>
      </c>
      <c r="H120" s="35"/>
    </row>
    <row r="121" spans="1:8" s="36" customFormat="1">
      <c r="A121" s="264"/>
      <c r="B121" s="264"/>
      <c r="C121" s="264"/>
      <c r="D121" s="264"/>
      <c r="E121" s="264"/>
      <c r="F121" s="9" t="s">
        <v>28</v>
      </c>
      <c r="G121" s="66" t="s">
        <v>92</v>
      </c>
      <c r="H121" s="35"/>
    </row>
    <row r="122" spans="1:8" s="36" customFormat="1" ht="99">
      <c r="A122" s="62" t="s">
        <v>1592</v>
      </c>
      <c r="B122" s="62" t="s">
        <v>178</v>
      </c>
      <c r="C122" s="62" t="s">
        <v>1593</v>
      </c>
      <c r="D122" s="62" t="s">
        <v>86</v>
      </c>
      <c r="E122" s="77" t="s">
        <v>95</v>
      </c>
      <c r="F122" s="34" t="s">
        <v>38</v>
      </c>
      <c r="G122" s="68" t="s">
        <v>92</v>
      </c>
      <c r="H122" s="35"/>
    </row>
    <row r="123" spans="1:8" s="36" customFormat="1">
      <c r="A123" s="264" t="s">
        <v>22</v>
      </c>
      <c r="B123" s="264" t="s">
        <v>23</v>
      </c>
      <c r="C123" s="264" t="s">
        <v>31</v>
      </c>
      <c r="D123" s="264" t="s">
        <v>24</v>
      </c>
      <c r="E123" s="264" t="s">
        <v>25</v>
      </c>
      <c r="F123" s="9" t="s">
        <v>26</v>
      </c>
      <c r="G123" s="66">
        <v>85</v>
      </c>
      <c r="H123" s="35"/>
    </row>
    <row r="124" spans="1:8" s="36" customFormat="1">
      <c r="A124" s="264"/>
      <c r="B124" s="264"/>
      <c r="C124" s="264"/>
      <c r="D124" s="264"/>
      <c r="E124" s="264"/>
      <c r="F124" s="9" t="s">
        <v>35</v>
      </c>
      <c r="G124" s="55">
        <v>85</v>
      </c>
      <c r="H124" s="35"/>
    </row>
    <row r="125" spans="1:8" s="36" customFormat="1">
      <c r="A125" s="264"/>
      <c r="B125" s="264"/>
      <c r="C125" s="264"/>
      <c r="D125" s="264"/>
      <c r="E125" s="264"/>
      <c r="F125" s="9" t="s">
        <v>27</v>
      </c>
      <c r="G125" s="66" t="s">
        <v>92</v>
      </c>
      <c r="H125" s="35"/>
    </row>
    <row r="126" spans="1:8" s="36" customFormat="1">
      <c r="A126" s="264"/>
      <c r="B126" s="264"/>
      <c r="C126" s="264"/>
      <c r="D126" s="264"/>
      <c r="E126" s="264"/>
      <c r="F126" s="9" t="s">
        <v>36</v>
      </c>
      <c r="G126" s="66" t="s">
        <v>92</v>
      </c>
      <c r="H126" s="35"/>
    </row>
    <row r="127" spans="1:8" s="36" customFormat="1">
      <c r="A127" s="264"/>
      <c r="B127" s="264"/>
      <c r="C127" s="264"/>
      <c r="D127" s="264"/>
      <c r="E127" s="264"/>
      <c r="F127" s="9" t="s">
        <v>28</v>
      </c>
      <c r="G127" s="66" t="s">
        <v>92</v>
      </c>
      <c r="H127" s="35"/>
    </row>
    <row r="128" spans="1:8" s="36" customFormat="1" ht="66">
      <c r="A128" s="238" t="s">
        <v>1594</v>
      </c>
      <c r="B128" s="356" t="s">
        <v>1596</v>
      </c>
      <c r="C128" s="238" t="s">
        <v>1601</v>
      </c>
      <c r="D128" s="238" t="s">
        <v>86</v>
      </c>
      <c r="E128" s="77" t="s">
        <v>95</v>
      </c>
      <c r="F128" s="9" t="s">
        <v>38</v>
      </c>
      <c r="G128" s="66" t="s">
        <v>92</v>
      </c>
      <c r="H128" s="35"/>
    </row>
    <row r="129" spans="1:8" s="36" customFormat="1">
      <c r="A129" s="264" t="s">
        <v>22</v>
      </c>
      <c r="B129" s="357"/>
      <c r="C129" s="264" t="s">
        <v>31</v>
      </c>
      <c r="D129" s="264" t="s">
        <v>24</v>
      </c>
      <c r="E129" s="264" t="s">
        <v>25</v>
      </c>
      <c r="F129" s="9" t="s">
        <v>26</v>
      </c>
      <c r="G129" s="66">
        <v>85</v>
      </c>
      <c r="H129" s="35"/>
    </row>
    <row r="130" spans="1:8" s="36" customFormat="1">
      <c r="A130" s="264"/>
      <c r="B130" s="357"/>
      <c r="C130" s="264"/>
      <c r="D130" s="264"/>
      <c r="E130" s="264"/>
      <c r="F130" s="9" t="s">
        <v>35</v>
      </c>
      <c r="G130" s="55">
        <v>85</v>
      </c>
      <c r="H130" s="35"/>
    </row>
    <row r="131" spans="1:8" s="36" customFormat="1">
      <c r="A131" s="264"/>
      <c r="B131" s="357"/>
      <c r="C131" s="264"/>
      <c r="D131" s="264"/>
      <c r="E131" s="264"/>
      <c r="F131" s="9" t="s">
        <v>27</v>
      </c>
      <c r="G131" s="66" t="s">
        <v>92</v>
      </c>
      <c r="H131" s="35"/>
    </row>
    <row r="132" spans="1:8" s="36" customFormat="1">
      <c r="A132" s="264"/>
      <c r="B132" s="357"/>
      <c r="C132" s="264"/>
      <c r="D132" s="264"/>
      <c r="E132" s="264"/>
      <c r="F132" s="9" t="s">
        <v>36</v>
      </c>
      <c r="G132" s="66" t="s">
        <v>92</v>
      </c>
      <c r="H132" s="35"/>
    </row>
    <row r="133" spans="1:8" s="36" customFormat="1">
      <c r="A133" s="264"/>
      <c r="B133" s="357"/>
      <c r="C133" s="264"/>
      <c r="D133" s="264"/>
      <c r="E133" s="264"/>
      <c r="F133" s="9" t="s">
        <v>28</v>
      </c>
      <c r="G133" s="66" t="s">
        <v>92</v>
      </c>
      <c r="H133" s="35"/>
    </row>
    <row r="134" spans="1:8" s="36" customFormat="1" ht="49.5">
      <c r="A134" s="238" t="s">
        <v>1595</v>
      </c>
      <c r="B134" s="358"/>
      <c r="C134" s="238" t="s">
        <v>1602</v>
      </c>
      <c r="D134" s="238" t="s">
        <v>86</v>
      </c>
      <c r="E134" s="77" t="s">
        <v>95</v>
      </c>
      <c r="F134" s="9" t="s">
        <v>38</v>
      </c>
      <c r="G134" s="68" t="s">
        <v>92</v>
      </c>
      <c r="H134" s="35"/>
    </row>
    <row r="135" spans="1:8" s="36" customFormat="1">
      <c r="A135" s="264" t="s">
        <v>22</v>
      </c>
      <c r="B135" s="264" t="s">
        <v>23</v>
      </c>
      <c r="C135" s="264" t="s">
        <v>31</v>
      </c>
      <c r="D135" s="264" t="s">
        <v>24</v>
      </c>
      <c r="E135" s="264" t="s">
        <v>25</v>
      </c>
      <c r="F135" s="9" t="s">
        <v>26</v>
      </c>
      <c r="G135" s="66">
        <v>90</v>
      </c>
      <c r="H135" s="35"/>
    </row>
    <row r="136" spans="1:8" s="36" customFormat="1">
      <c r="A136" s="264"/>
      <c r="B136" s="264"/>
      <c r="C136" s="264"/>
      <c r="D136" s="264"/>
      <c r="E136" s="264"/>
      <c r="F136" s="9" t="s">
        <v>35</v>
      </c>
      <c r="G136" s="55">
        <v>90</v>
      </c>
      <c r="H136" s="35"/>
    </row>
    <row r="137" spans="1:8" s="36" customFormat="1">
      <c r="A137" s="264"/>
      <c r="B137" s="264"/>
      <c r="C137" s="264"/>
      <c r="D137" s="264"/>
      <c r="E137" s="264"/>
      <c r="F137" s="9" t="s">
        <v>27</v>
      </c>
      <c r="G137" s="66" t="s">
        <v>92</v>
      </c>
      <c r="H137" s="35"/>
    </row>
    <row r="138" spans="1:8" s="36" customFormat="1">
      <c r="A138" s="264"/>
      <c r="B138" s="264"/>
      <c r="C138" s="264"/>
      <c r="D138" s="264"/>
      <c r="E138" s="264"/>
      <c r="F138" s="9" t="s">
        <v>36</v>
      </c>
      <c r="G138" s="66" t="s">
        <v>92</v>
      </c>
      <c r="H138" s="35"/>
    </row>
    <row r="139" spans="1:8" s="36" customFormat="1">
      <c r="A139" s="264"/>
      <c r="B139" s="264"/>
      <c r="C139" s="264"/>
      <c r="D139" s="264"/>
      <c r="E139" s="264"/>
      <c r="F139" s="9" t="s">
        <v>28</v>
      </c>
      <c r="G139" s="66" t="s">
        <v>92</v>
      </c>
      <c r="H139" s="35"/>
    </row>
    <row r="140" spans="1:8" s="36" customFormat="1" ht="66">
      <c r="A140" s="238" t="s">
        <v>1597</v>
      </c>
      <c r="B140" s="238" t="s">
        <v>1599</v>
      </c>
      <c r="C140" s="238" t="s">
        <v>1603</v>
      </c>
      <c r="D140" s="238"/>
      <c r="E140" s="238"/>
      <c r="F140" s="9" t="s">
        <v>38</v>
      </c>
      <c r="G140" s="68" t="s">
        <v>92</v>
      </c>
      <c r="H140" s="35"/>
    </row>
    <row r="141" spans="1:8">
      <c r="A141" s="264" t="s">
        <v>22</v>
      </c>
      <c r="B141" s="264" t="s">
        <v>23</v>
      </c>
      <c r="C141" s="264" t="s">
        <v>31</v>
      </c>
      <c r="D141" s="264" t="s">
        <v>24</v>
      </c>
      <c r="E141" s="264" t="s">
        <v>25</v>
      </c>
      <c r="F141" s="9" t="s">
        <v>26</v>
      </c>
      <c r="G141" s="69">
        <v>90</v>
      </c>
    </row>
    <row r="142" spans="1:8">
      <c r="A142" s="264"/>
      <c r="B142" s="264"/>
      <c r="C142" s="264"/>
      <c r="D142" s="264"/>
      <c r="E142" s="264"/>
      <c r="F142" s="9" t="s">
        <v>35</v>
      </c>
      <c r="G142" s="61">
        <v>90</v>
      </c>
    </row>
    <row r="143" spans="1:8">
      <c r="A143" s="264"/>
      <c r="B143" s="264"/>
      <c r="C143" s="264"/>
      <c r="D143" s="264"/>
      <c r="E143" s="264"/>
      <c r="F143" s="9" t="s">
        <v>27</v>
      </c>
      <c r="G143" s="66" t="s">
        <v>92</v>
      </c>
    </row>
    <row r="144" spans="1:8">
      <c r="A144" s="264"/>
      <c r="B144" s="264"/>
      <c r="C144" s="264"/>
      <c r="D144" s="264"/>
      <c r="E144" s="264"/>
      <c r="F144" s="9" t="s">
        <v>36</v>
      </c>
      <c r="G144" s="66" t="str">
        <f>(G143)</f>
        <v>No aplica</v>
      </c>
    </row>
    <row r="145" spans="1:7">
      <c r="A145" s="264"/>
      <c r="B145" s="264"/>
      <c r="C145" s="264"/>
      <c r="D145" s="264"/>
      <c r="E145" s="264"/>
      <c r="F145" s="9" t="s">
        <v>28</v>
      </c>
      <c r="G145" s="66" t="s">
        <v>92</v>
      </c>
    </row>
    <row r="146" spans="1:7" s="40" customFormat="1" ht="82.5">
      <c r="A146" s="62" t="s">
        <v>1598</v>
      </c>
      <c r="B146" s="62" t="s">
        <v>1600</v>
      </c>
      <c r="C146" s="62" t="s">
        <v>1604</v>
      </c>
      <c r="D146" s="62" t="s">
        <v>86</v>
      </c>
      <c r="E146" s="77" t="s">
        <v>95</v>
      </c>
      <c r="F146" s="39" t="s">
        <v>38</v>
      </c>
      <c r="G146" s="66" t="s">
        <v>92</v>
      </c>
    </row>
    <row r="147" spans="1:7">
      <c r="A147" s="257" t="s">
        <v>29</v>
      </c>
      <c r="B147" s="257"/>
      <c r="C147" s="257"/>
      <c r="D147" s="257"/>
      <c r="E147" s="257"/>
      <c r="F147" s="257"/>
      <c r="G147" s="257"/>
    </row>
    <row r="148" spans="1:7">
      <c r="A148" s="303" t="str">
        <f>(A32)</f>
        <v>Promedio de Acceso y conocimiento de los derechos de acceso a la información y protección de datos personales.</v>
      </c>
      <c r="B148" s="303"/>
      <c r="C148" s="303"/>
      <c r="D148" s="303"/>
      <c r="E148" s="303"/>
      <c r="F148" s="303"/>
      <c r="G148" s="303"/>
    </row>
    <row r="149" spans="1:7">
      <c r="A149" s="10" t="s">
        <v>52</v>
      </c>
      <c r="B149" s="324"/>
      <c r="C149" s="324"/>
      <c r="D149" s="324"/>
      <c r="E149" s="324"/>
      <c r="F149" s="324"/>
      <c r="G149" s="324"/>
    </row>
    <row r="150" spans="1:7">
      <c r="A150" s="303" t="str">
        <f>(A40)</f>
        <v>Sujetos obligados correspondientes adheridos al Portal de Obligaciones de Transparencia</v>
      </c>
      <c r="B150" s="303"/>
      <c r="C150" s="303"/>
      <c r="D150" s="303"/>
      <c r="E150" s="303"/>
      <c r="F150" s="303"/>
      <c r="G150" s="303"/>
    </row>
    <row r="151" spans="1:7">
      <c r="A151" s="10" t="s">
        <v>52</v>
      </c>
      <c r="B151" s="324"/>
      <c r="C151" s="324"/>
      <c r="D151" s="324"/>
      <c r="E151" s="324"/>
      <c r="F151" s="324"/>
      <c r="G151" s="324"/>
    </row>
    <row r="152" spans="1:7">
      <c r="A152" s="303" t="str">
        <f>(A46)</f>
        <v>Sujetos obligados correspondientes adheridos a la plataforma Infomex 3.0</v>
      </c>
      <c r="B152" s="303"/>
      <c r="C152" s="303"/>
      <c r="D152" s="303"/>
      <c r="E152" s="303"/>
      <c r="F152" s="303"/>
      <c r="G152" s="303"/>
    </row>
    <row r="153" spans="1:7">
      <c r="A153" s="10" t="s">
        <v>52</v>
      </c>
      <c r="B153" s="324"/>
      <c r="C153" s="324"/>
      <c r="D153" s="324"/>
      <c r="E153" s="324"/>
      <c r="F153" s="324"/>
      <c r="G153" s="324"/>
    </row>
    <row r="154" spans="1:7">
      <c r="A154" s="303" t="str">
        <f>(A52)</f>
        <v>Sujetos obligados correspondientes que han cumplido con la homologación de sus estructuras organizativas para el cumplimiento de la Ley General de Transparencia</v>
      </c>
      <c r="B154" s="303"/>
      <c r="C154" s="303"/>
      <c r="D154" s="303"/>
      <c r="E154" s="303"/>
      <c r="F154" s="303"/>
      <c r="G154" s="303"/>
    </row>
    <row r="155" spans="1:7">
      <c r="A155" s="10" t="s">
        <v>52</v>
      </c>
      <c r="B155" s="324"/>
      <c r="C155" s="324"/>
      <c r="D155" s="324"/>
      <c r="E155" s="324"/>
      <c r="F155" s="324"/>
      <c r="G155" s="324"/>
    </row>
    <row r="156" spans="1:7">
      <c r="A156" s="303" t="str">
        <f>(A60)</f>
        <v>Porcentaje de seguimiento para el cumplimiento en materia de obligaciones de transparencia, acceso a la información, políticas de acceso, transparencia proactiva y gobierno abierto</v>
      </c>
      <c r="B156" s="303"/>
      <c r="C156" s="303"/>
      <c r="D156" s="303"/>
      <c r="E156" s="303"/>
      <c r="F156" s="303"/>
      <c r="G156" s="303"/>
    </row>
    <row r="157" spans="1:7">
      <c r="A157" s="10" t="s">
        <v>52</v>
      </c>
      <c r="B157" s="324"/>
      <c r="C157" s="324"/>
      <c r="D157" s="324"/>
      <c r="E157" s="324"/>
      <c r="F157" s="324"/>
      <c r="G157" s="324"/>
    </row>
    <row r="158" spans="1:7">
      <c r="A158" s="303" t="str">
        <f>(A78)</f>
        <v>Porcentaje de vigilancia para el cumplimiento en materia de obligaciones de transparencia, acceso a la información y protección de datos personales.</v>
      </c>
      <c r="B158" s="303"/>
      <c r="C158" s="303"/>
      <c r="D158" s="303"/>
      <c r="E158" s="303"/>
      <c r="F158" s="303"/>
      <c r="G158" s="303"/>
    </row>
    <row r="159" spans="1:7">
      <c r="A159" s="10" t="s">
        <v>52</v>
      </c>
      <c r="B159" s="324"/>
      <c r="C159" s="324"/>
      <c r="D159" s="324"/>
      <c r="E159" s="324"/>
      <c r="F159" s="324"/>
      <c r="G159" s="324"/>
    </row>
    <row r="160" spans="1:7">
      <c r="A160" s="303" t="str">
        <f>(A86)</f>
        <v>Porcentaje de programas de trabajo específicos promovidos para su implementación</v>
      </c>
      <c r="B160" s="303"/>
      <c r="C160" s="303"/>
      <c r="D160" s="303"/>
      <c r="E160" s="303"/>
      <c r="F160" s="303"/>
      <c r="G160" s="303"/>
    </row>
    <row r="161" spans="1:7">
      <c r="A161" s="10" t="s">
        <v>52</v>
      </c>
      <c r="B161" s="324"/>
      <c r="C161" s="324"/>
      <c r="D161" s="324"/>
      <c r="E161" s="324"/>
      <c r="F161" s="324"/>
      <c r="G161" s="324"/>
    </row>
    <row r="162" spans="1:7">
      <c r="A162" s="303" t="str">
        <f>(A92)</f>
        <v xml:space="preserve">Porcentaje de convenios generales y específicos firmados
</v>
      </c>
      <c r="B162" s="303"/>
      <c r="C162" s="303"/>
      <c r="D162" s="303"/>
      <c r="E162" s="303"/>
      <c r="F162" s="303"/>
      <c r="G162" s="303"/>
    </row>
    <row r="163" spans="1:7">
      <c r="A163" s="10" t="s">
        <v>52</v>
      </c>
      <c r="B163" s="324"/>
      <c r="C163" s="324"/>
      <c r="D163" s="324"/>
      <c r="E163" s="324"/>
      <c r="F163" s="324"/>
      <c r="G163" s="324"/>
    </row>
    <row r="164" spans="1:7">
      <c r="A164" s="303" t="str">
        <f>(A98)</f>
        <v>Porcentaje de ejecución de actividades de acercamiento con actores clave</v>
      </c>
      <c r="B164" s="303"/>
      <c r="C164" s="303"/>
      <c r="D164" s="303"/>
      <c r="E164" s="303"/>
      <c r="F164" s="303"/>
      <c r="G164" s="303"/>
    </row>
    <row r="165" spans="1:7" ht="161.25" customHeight="1">
      <c r="A165" s="10" t="s">
        <v>52</v>
      </c>
      <c r="B165" s="324" t="s">
        <v>1557</v>
      </c>
      <c r="C165" s="324"/>
      <c r="D165" s="324"/>
      <c r="E165" s="324"/>
      <c r="F165" s="324"/>
      <c r="G165" s="324"/>
    </row>
    <row r="166" spans="1:7">
      <c r="A166" s="303" t="str">
        <f>(A104)</f>
        <v>Porcentaje de asistencia técnica otorgada a los sujetos obligados correspondientes</v>
      </c>
      <c r="B166" s="303"/>
      <c r="C166" s="303"/>
      <c r="D166" s="303"/>
      <c r="E166" s="303"/>
      <c r="F166" s="303"/>
      <c r="G166" s="303"/>
    </row>
    <row r="167" spans="1:7" ht="68.25" customHeight="1">
      <c r="A167" s="10" t="s">
        <v>52</v>
      </c>
      <c r="B167" s="324" t="s">
        <v>1556</v>
      </c>
      <c r="C167" s="324"/>
      <c r="D167" s="324"/>
      <c r="E167" s="324"/>
      <c r="F167" s="324"/>
      <c r="G167" s="324"/>
    </row>
    <row r="168" spans="1:7">
      <c r="A168" s="303" t="str">
        <f>(A110)</f>
        <v>Porcentaje de asistencia de los Comités y Unidades de Transparencia a eventos que promueven políticas orientadas a la transparencia organizacional</v>
      </c>
      <c r="B168" s="303"/>
      <c r="C168" s="303"/>
      <c r="D168" s="303"/>
      <c r="E168" s="303"/>
      <c r="F168" s="303"/>
      <c r="G168" s="303"/>
    </row>
    <row r="169" spans="1:7" ht="66.75" customHeight="1">
      <c r="A169" s="10" t="s">
        <v>52</v>
      </c>
      <c r="B169" s="324" t="s">
        <v>1555</v>
      </c>
      <c r="C169" s="324"/>
      <c r="D169" s="324"/>
      <c r="E169" s="324"/>
      <c r="F169" s="324"/>
      <c r="G169" s="324"/>
    </row>
    <row r="170" spans="1:7">
      <c r="A170" s="303" t="str">
        <f>(A116)</f>
        <v>Porcentaje de sujetos obligados que cumplen con sus programas específicos de trabajo en transparencia, acceso a la información, políticas de acceso, transparencia proactiva y gobierno abierto</v>
      </c>
      <c r="B170" s="303"/>
      <c r="C170" s="303"/>
      <c r="D170" s="303"/>
      <c r="E170" s="303"/>
      <c r="F170" s="303"/>
      <c r="G170" s="303"/>
    </row>
    <row r="171" spans="1:7">
      <c r="A171" s="10" t="s">
        <v>52</v>
      </c>
      <c r="B171" s="324"/>
      <c r="C171" s="324"/>
      <c r="D171" s="324"/>
      <c r="E171" s="324"/>
      <c r="F171" s="324"/>
      <c r="G171" s="324"/>
    </row>
    <row r="172" spans="1:7">
      <c r="A172" s="303" t="str">
        <f>(A146)</f>
        <v>Porcentaje de seguimiento de solicitudes de información que no son atendidas en los tiempos que marca la Ley.</v>
      </c>
      <c r="B172" s="303"/>
      <c r="C172" s="303"/>
      <c r="D172" s="303"/>
      <c r="E172" s="303"/>
      <c r="F172" s="303"/>
      <c r="G172" s="303"/>
    </row>
    <row r="173" spans="1:7">
      <c r="A173" s="10" t="s">
        <v>52</v>
      </c>
      <c r="B173" s="324"/>
      <c r="C173" s="324"/>
      <c r="D173" s="324"/>
      <c r="E173" s="324"/>
      <c r="F173" s="324"/>
      <c r="G173" s="324"/>
    </row>
    <row r="174" spans="1:7">
      <c r="A174" s="318"/>
      <c r="B174" s="318"/>
      <c r="C174" s="318"/>
      <c r="D174" s="318"/>
      <c r="E174" s="318"/>
      <c r="F174" s="318"/>
      <c r="G174" s="318"/>
    </row>
    <row r="175" spans="1:7">
      <c r="A175" s="257" t="s">
        <v>37</v>
      </c>
      <c r="B175" s="257"/>
      <c r="C175" s="257"/>
      <c r="D175" s="257"/>
      <c r="E175" s="257"/>
      <c r="F175" s="257"/>
      <c r="G175" s="257"/>
    </row>
    <row r="176" spans="1:7">
      <c r="A176" s="303" t="s">
        <v>290</v>
      </c>
      <c r="B176" s="303"/>
      <c r="C176" s="303"/>
      <c r="D176" s="303"/>
      <c r="E176" s="303"/>
      <c r="F176" s="303"/>
      <c r="G176" s="303"/>
    </row>
    <row r="177" spans="1:8">
      <c r="A177" s="318"/>
      <c r="B177" s="318"/>
      <c r="C177" s="318"/>
      <c r="D177" s="318"/>
      <c r="E177" s="318"/>
      <c r="F177" s="318"/>
      <c r="G177" s="318"/>
    </row>
    <row r="178" spans="1:8">
      <c r="A178" s="257" t="s">
        <v>60</v>
      </c>
      <c r="B178" s="257"/>
      <c r="C178" s="257"/>
      <c r="D178" s="257"/>
      <c r="E178" s="257"/>
      <c r="F178" s="257"/>
      <c r="G178" s="257"/>
    </row>
    <row r="179" spans="1:8">
      <c r="A179" s="303" t="s">
        <v>260</v>
      </c>
      <c r="B179" s="303"/>
      <c r="C179" s="303"/>
      <c r="D179" s="303"/>
      <c r="E179" s="303"/>
      <c r="F179" s="303"/>
      <c r="G179" s="303"/>
    </row>
    <row r="180" spans="1:8" s="6" customFormat="1" ht="57" customHeight="1">
      <c r="A180" s="10" t="s">
        <v>52</v>
      </c>
      <c r="B180" s="324" t="s">
        <v>291</v>
      </c>
      <c r="C180" s="324"/>
      <c r="D180" s="324"/>
      <c r="E180" s="324"/>
      <c r="F180" s="324"/>
      <c r="G180" s="324"/>
      <c r="H180" s="5"/>
    </row>
    <row r="181" spans="1:8">
      <c r="A181" s="303" t="s">
        <v>263</v>
      </c>
      <c r="B181" s="303"/>
      <c r="C181" s="303"/>
      <c r="D181" s="303"/>
      <c r="E181" s="303"/>
      <c r="F181" s="303"/>
      <c r="G181" s="303"/>
    </row>
    <row r="182" spans="1:8" ht="33.75" customHeight="1">
      <c r="A182" s="10" t="s">
        <v>52</v>
      </c>
      <c r="B182" s="324" t="s">
        <v>292</v>
      </c>
      <c r="C182" s="324"/>
      <c r="D182" s="324"/>
      <c r="E182" s="324"/>
      <c r="F182" s="324"/>
      <c r="G182" s="324"/>
    </row>
    <row r="183" spans="1:8">
      <c r="A183" s="303" t="s">
        <v>265</v>
      </c>
      <c r="B183" s="303"/>
      <c r="C183" s="303"/>
      <c r="D183" s="303"/>
      <c r="E183" s="303"/>
      <c r="F183" s="303"/>
      <c r="G183" s="303"/>
    </row>
    <row r="184" spans="1:8" ht="33.75" customHeight="1">
      <c r="A184" s="10" t="s">
        <v>52</v>
      </c>
      <c r="B184" s="324" t="s">
        <v>293</v>
      </c>
      <c r="C184" s="324"/>
      <c r="D184" s="324"/>
      <c r="E184" s="324"/>
      <c r="F184" s="324"/>
      <c r="G184" s="324"/>
    </row>
    <row r="185" spans="1:8">
      <c r="A185" s="303" t="s">
        <v>267</v>
      </c>
      <c r="B185" s="303"/>
      <c r="C185" s="303"/>
      <c r="D185" s="303"/>
      <c r="E185" s="303"/>
      <c r="F185" s="303"/>
      <c r="G185" s="303"/>
    </row>
    <row r="186" spans="1:8" ht="33.75" customHeight="1">
      <c r="A186" s="10" t="s">
        <v>52</v>
      </c>
      <c r="B186" s="324" t="s">
        <v>294</v>
      </c>
      <c r="C186" s="324"/>
      <c r="D186" s="324"/>
      <c r="E186" s="324"/>
      <c r="F186" s="324"/>
      <c r="G186" s="324"/>
    </row>
    <row r="187" spans="1:8">
      <c r="A187" s="303" t="s">
        <v>295</v>
      </c>
      <c r="B187" s="303"/>
      <c r="C187" s="303"/>
      <c r="D187" s="303"/>
      <c r="E187" s="303"/>
      <c r="F187" s="303"/>
      <c r="G187" s="303"/>
    </row>
    <row r="188" spans="1:8" ht="33.75" customHeight="1">
      <c r="A188" s="10" t="s">
        <v>52</v>
      </c>
      <c r="B188" s="324" t="s">
        <v>296</v>
      </c>
      <c r="C188" s="324"/>
      <c r="D188" s="324"/>
      <c r="E188" s="324"/>
      <c r="F188" s="324"/>
      <c r="G188" s="324"/>
    </row>
    <row r="189" spans="1:8">
      <c r="A189" s="303" t="s">
        <v>297</v>
      </c>
      <c r="B189" s="303"/>
      <c r="C189" s="303"/>
      <c r="D189" s="303"/>
      <c r="E189" s="303"/>
      <c r="F189" s="303"/>
      <c r="G189" s="303"/>
    </row>
    <row r="190" spans="1:8" ht="33.75" customHeight="1">
      <c r="A190" s="10" t="s">
        <v>52</v>
      </c>
      <c r="B190" s="324" t="s">
        <v>298</v>
      </c>
      <c r="C190" s="324"/>
      <c r="D190" s="324"/>
      <c r="E190" s="324"/>
      <c r="F190" s="324"/>
      <c r="G190" s="324"/>
    </row>
    <row r="191" spans="1:8">
      <c r="A191" s="303" t="s">
        <v>286</v>
      </c>
      <c r="B191" s="303"/>
      <c r="C191" s="303"/>
      <c r="D191" s="303"/>
      <c r="E191" s="303"/>
      <c r="F191" s="303"/>
      <c r="G191" s="303"/>
    </row>
    <row r="192" spans="1:8" ht="33.75" customHeight="1">
      <c r="A192" s="10" t="s">
        <v>52</v>
      </c>
      <c r="B192" s="324" t="s">
        <v>299</v>
      </c>
      <c r="C192" s="324"/>
      <c r="D192" s="324"/>
      <c r="E192" s="324"/>
      <c r="F192" s="324"/>
      <c r="G192" s="324"/>
    </row>
    <row r="193" spans="1:7">
      <c r="A193" s="303" t="s">
        <v>289</v>
      </c>
      <c r="B193" s="303"/>
      <c r="C193" s="303"/>
      <c r="D193" s="303"/>
      <c r="E193" s="303"/>
      <c r="F193" s="303"/>
      <c r="G193" s="303"/>
    </row>
    <row r="194" spans="1:7" ht="33.75" customHeight="1">
      <c r="A194" s="10" t="s">
        <v>52</v>
      </c>
      <c r="B194" s="324" t="s">
        <v>300</v>
      </c>
      <c r="C194" s="324"/>
      <c r="D194" s="324"/>
      <c r="E194" s="324"/>
      <c r="F194" s="324"/>
      <c r="G194" s="324"/>
    </row>
    <row r="195" spans="1:7">
      <c r="A195" s="303" t="s">
        <v>301</v>
      </c>
      <c r="B195" s="303"/>
      <c r="C195" s="303"/>
      <c r="D195" s="303"/>
      <c r="E195" s="303"/>
      <c r="F195" s="303"/>
      <c r="G195" s="303"/>
    </row>
    <row r="196" spans="1:7" ht="33.75" customHeight="1">
      <c r="A196" s="10" t="s">
        <v>52</v>
      </c>
      <c r="B196" s="324" t="s">
        <v>302</v>
      </c>
      <c r="C196" s="324"/>
      <c r="D196" s="324"/>
      <c r="E196" s="324"/>
      <c r="F196" s="324"/>
      <c r="G196" s="324"/>
    </row>
    <row r="197" spans="1:7">
      <c r="A197" s="303" t="s">
        <v>1605</v>
      </c>
      <c r="B197" s="303"/>
      <c r="C197" s="303"/>
      <c r="D197" s="303"/>
      <c r="E197" s="303"/>
      <c r="F197" s="303"/>
      <c r="G197" s="303"/>
    </row>
    <row r="198" spans="1:7" ht="65.25" customHeight="1">
      <c r="A198" s="10" t="s">
        <v>52</v>
      </c>
      <c r="B198" s="324" t="s">
        <v>1606</v>
      </c>
      <c r="C198" s="324"/>
      <c r="D198" s="324"/>
      <c r="E198" s="324"/>
      <c r="F198" s="324"/>
      <c r="G198" s="324"/>
    </row>
    <row r="199" spans="1:7">
      <c r="A199" s="303" t="s">
        <v>1587</v>
      </c>
      <c r="B199" s="303"/>
      <c r="C199" s="303"/>
      <c r="D199" s="303"/>
      <c r="E199" s="303"/>
      <c r="F199" s="303"/>
      <c r="G199" s="303"/>
    </row>
    <row r="200" spans="1:7" ht="68.25" customHeight="1">
      <c r="A200" s="10" t="s">
        <v>52</v>
      </c>
      <c r="B200" s="324" t="s">
        <v>1606</v>
      </c>
      <c r="C200" s="324"/>
      <c r="D200" s="324"/>
      <c r="E200" s="324"/>
      <c r="F200" s="324"/>
      <c r="G200" s="324"/>
    </row>
    <row r="201" spans="1:7">
      <c r="A201" s="303" t="s">
        <v>1594</v>
      </c>
      <c r="B201" s="303"/>
      <c r="C201" s="303"/>
      <c r="D201" s="303"/>
      <c r="E201" s="303"/>
      <c r="F201" s="303"/>
      <c r="G201" s="303"/>
    </row>
    <row r="202" spans="1:7" ht="68.25" customHeight="1">
      <c r="A202" s="10" t="s">
        <v>52</v>
      </c>
      <c r="B202" s="324" t="s">
        <v>1606</v>
      </c>
      <c r="C202" s="324"/>
      <c r="D202" s="324"/>
      <c r="E202" s="324"/>
      <c r="F202" s="324"/>
      <c r="G202" s="324"/>
    </row>
    <row r="203" spans="1:7">
      <c r="A203" s="303" t="s">
        <v>1595</v>
      </c>
      <c r="B203" s="303"/>
      <c r="C203" s="303"/>
      <c r="D203" s="303"/>
      <c r="E203" s="303"/>
      <c r="F203" s="303"/>
      <c r="G203" s="303"/>
    </row>
    <row r="204" spans="1:7" ht="67.5" customHeight="1">
      <c r="A204" s="10" t="s">
        <v>52</v>
      </c>
      <c r="B204" s="324" t="s">
        <v>1606</v>
      </c>
      <c r="C204" s="324"/>
      <c r="D204" s="324"/>
      <c r="E204" s="324"/>
      <c r="F204" s="324"/>
      <c r="G204" s="324"/>
    </row>
    <row r="205" spans="1:7">
      <c r="A205" s="303" t="s">
        <v>1597</v>
      </c>
      <c r="B205" s="303"/>
      <c r="C205" s="303"/>
      <c r="D205" s="303"/>
      <c r="E205" s="303"/>
      <c r="F205" s="303"/>
      <c r="G205" s="303"/>
    </row>
    <row r="206" spans="1:7" ht="66.75" customHeight="1">
      <c r="A206" s="10" t="s">
        <v>52</v>
      </c>
      <c r="B206" s="324" t="s">
        <v>1606</v>
      </c>
      <c r="C206" s="324"/>
      <c r="D206" s="324"/>
      <c r="E206" s="324"/>
      <c r="F206" s="324"/>
      <c r="G206" s="324"/>
    </row>
    <row r="207" spans="1:7">
      <c r="A207" s="303" t="s">
        <v>1598</v>
      </c>
      <c r="B207" s="303"/>
      <c r="C207" s="303"/>
      <c r="D207" s="303"/>
      <c r="E207" s="303"/>
      <c r="F207" s="303"/>
      <c r="G207" s="303"/>
    </row>
    <row r="208" spans="1:7" ht="66" customHeight="1">
      <c r="A208" s="10" t="s">
        <v>52</v>
      </c>
      <c r="B208" s="324" t="s">
        <v>1606</v>
      </c>
      <c r="C208" s="324"/>
      <c r="D208" s="324"/>
      <c r="E208" s="324"/>
      <c r="F208" s="324"/>
      <c r="G208" s="324"/>
    </row>
    <row r="209" spans="1:7">
      <c r="A209" s="318"/>
      <c r="B209" s="318"/>
      <c r="C209" s="318"/>
      <c r="D209" s="318"/>
      <c r="E209" s="318"/>
      <c r="F209" s="318"/>
      <c r="G209" s="318"/>
    </row>
  </sheetData>
  <mergeCells count="206">
    <mergeCell ref="A135:A139"/>
    <mergeCell ref="B135:B139"/>
    <mergeCell ref="C135:C139"/>
    <mergeCell ref="D135:D139"/>
    <mergeCell ref="E135:E139"/>
    <mergeCell ref="B128:B134"/>
    <mergeCell ref="A195:G195"/>
    <mergeCell ref="B196:G196"/>
    <mergeCell ref="A197:G197"/>
    <mergeCell ref="A129:A133"/>
    <mergeCell ref="C129:C133"/>
    <mergeCell ref="D129:D133"/>
    <mergeCell ref="E129:E133"/>
    <mergeCell ref="A117:A121"/>
    <mergeCell ref="B117:B121"/>
    <mergeCell ref="C117:C121"/>
    <mergeCell ref="D117:D121"/>
    <mergeCell ref="E117:E121"/>
    <mergeCell ref="A123:A127"/>
    <mergeCell ref="B123:B127"/>
    <mergeCell ref="C123:C127"/>
    <mergeCell ref="D123:D127"/>
    <mergeCell ref="E123:E127"/>
    <mergeCell ref="A61:A65"/>
    <mergeCell ref="B61:B65"/>
    <mergeCell ref="C61:C65"/>
    <mergeCell ref="D61:D65"/>
    <mergeCell ref="E61:E65"/>
    <mergeCell ref="A67:A71"/>
    <mergeCell ref="B67:B71"/>
    <mergeCell ref="C67:C71"/>
    <mergeCell ref="D67:D71"/>
    <mergeCell ref="E67:E71"/>
    <mergeCell ref="A7:C7"/>
    <mergeCell ref="D7:G7"/>
    <mergeCell ref="A1:C1"/>
    <mergeCell ref="D1:G1"/>
    <mergeCell ref="A2:G2"/>
    <mergeCell ref="A3:G3"/>
    <mergeCell ref="A4:C4"/>
    <mergeCell ref="D4:G4"/>
    <mergeCell ref="A5:C5"/>
    <mergeCell ref="D5:G5"/>
    <mergeCell ref="A6:C6"/>
    <mergeCell ref="D6:G6"/>
    <mergeCell ref="A24:G24"/>
    <mergeCell ref="A25:G25"/>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53:G53"/>
    <mergeCell ref="A54:E54"/>
    <mergeCell ref="F54:G54"/>
    <mergeCell ref="A55:A59"/>
    <mergeCell ref="B55:B59"/>
    <mergeCell ref="C55:C59"/>
    <mergeCell ref="D55:D59"/>
    <mergeCell ref="E55:E59"/>
    <mergeCell ref="A26:E26"/>
    <mergeCell ref="F26:G26"/>
    <mergeCell ref="A27:A31"/>
    <mergeCell ref="B27:B31"/>
    <mergeCell ref="C27:C31"/>
    <mergeCell ref="D27:D31"/>
    <mergeCell ref="E27:E31"/>
    <mergeCell ref="A33:G33"/>
    <mergeCell ref="A34:E34"/>
    <mergeCell ref="F34:G34"/>
    <mergeCell ref="A35:A39"/>
    <mergeCell ref="B35:B39"/>
    <mergeCell ref="C35:C39"/>
    <mergeCell ref="D35:D39"/>
    <mergeCell ref="E35:E39"/>
    <mergeCell ref="A41:A45"/>
    <mergeCell ref="B41:B45"/>
    <mergeCell ref="C41:C45"/>
    <mergeCell ref="D41:D45"/>
    <mergeCell ref="E41:E45"/>
    <mergeCell ref="A47:A51"/>
    <mergeCell ref="B47:B51"/>
    <mergeCell ref="C47:C51"/>
    <mergeCell ref="D47:D51"/>
    <mergeCell ref="E47:E51"/>
    <mergeCell ref="A73:A77"/>
    <mergeCell ref="B73:B77"/>
    <mergeCell ref="C73:C77"/>
    <mergeCell ref="D73:D77"/>
    <mergeCell ref="E73:E77"/>
    <mergeCell ref="A79:G79"/>
    <mergeCell ref="A80:E80"/>
    <mergeCell ref="F80:G80"/>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62:G162"/>
    <mergeCell ref="B163:G163"/>
    <mergeCell ref="A164:G164"/>
    <mergeCell ref="A111:A115"/>
    <mergeCell ref="B111:B115"/>
    <mergeCell ref="C111:C115"/>
    <mergeCell ref="D111:D115"/>
    <mergeCell ref="E111:E115"/>
    <mergeCell ref="A141:A145"/>
    <mergeCell ref="B141:B145"/>
    <mergeCell ref="C141:C145"/>
    <mergeCell ref="D141:D145"/>
    <mergeCell ref="E141:E145"/>
    <mergeCell ref="A147:G147"/>
    <mergeCell ref="A148:G148"/>
    <mergeCell ref="B149:G149"/>
    <mergeCell ref="A150:G150"/>
    <mergeCell ref="B151:G151"/>
    <mergeCell ref="A152:G152"/>
    <mergeCell ref="B153:G153"/>
    <mergeCell ref="A154:G154"/>
    <mergeCell ref="B155:G155"/>
    <mergeCell ref="A156:G156"/>
    <mergeCell ref="B157:G157"/>
    <mergeCell ref="A158:G158"/>
    <mergeCell ref="B159:G159"/>
    <mergeCell ref="A160:G160"/>
    <mergeCell ref="B161:G161"/>
    <mergeCell ref="B186:G186"/>
    <mergeCell ref="A187:G187"/>
    <mergeCell ref="B188:G188"/>
    <mergeCell ref="B165:G165"/>
    <mergeCell ref="A166:G166"/>
    <mergeCell ref="B167:G167"/>
    <mergeCell ref="A168:G168"/>
    <mergeCell ref="B169:G169"/>
    <mergeCell ref="A170:G170"/>
    <mergeCell ref="B171:G171"/>
    <mergeCell ref="A172:G172"/>
    <mergeCell ref="B173:G173"/>
    <mergeCell ref="A174:G174"/>
    <mergeCell ref="A175:G175"/>
    <mergeCell ref="A176:G176"/>
    <mergeCell ref="A177:G177"/>
    <mergeCell ref="A178:G178"/>
    <mergeCell ref="A179:G179"/>
    <mergeCell ref="B180:G180"/>
    <mergeCell ref="A181:G181"/>
    <mergeCell ref="B182:G182"/>
    <mergeCell ref="A183:G183"/>
    <mergeCell ref="B184:G184"/>
    <mergeCell ref="A185:G185"/>
    <mergeCell ref="A207:G207"/>
    <mergeCell ref="B208:G208"/>
    <mergeCell ref="A209:G209"/>
    <mergeCell ref="A189:G189"/>
    <mergeCell ref="B190:G190"/>
    <mergeCell ref="A191:G191"/>
    <mergeCell ref="B192:G192"/>
    <mergeCell ref="A193:G193"/>
    <mergeCell ref="B194:G194"/>
    <mergeCell ref="B198:G198"/>
    <mergeCell ref="A199:G199"/>
    <mergeCell ref="B200:G200"/>
    <mergeCell ref="A201:G201"/>
    <mergeCell ref="B202:G202"/>
    <mergeCell ref="A203:G203"/>
    <mergeCell ref="B204:G204"/>
    <mergeCell ref="A205:G205"/>
    <mergeCell ref="B206:G206"/>
  </mergeCells>
  <conditionalFormatting sqref="D40">
    <cfRule type="cellIs" dxfId="28" priority="8" operator="equal">
      <formula>"Seleccionar"</formula>
    </cfRule>
  </conditionalFormatting>
  <conditionalFormatting sqref="D60">
    <cfRule type="cellIs" dxfId="27" priority="7" operator="equal">
      <formula>"Seleccionar"</formula>
    </cfRule>
  </conditionalFormatting>
  <conditionalFormatting sqref="D78">
    <cfRule type="cellIs" dxfId="26" priority="6" operator="equal">
      <formula>"Seleccionar"</formula>
    </cfRule>
  </conditionalFormatting>
  <conditionalFormatting sqref="D46">
    <cfRule type="cellIs" dxfId="25" priority="5" operator="equal">
      <formula>"Seleccionar"</formula>
    </cfRule>
  </conditionalFormatting>
  <conditionalFormatting sqref="D52">
    <cfRule type="cellIs" dxfId="24" priority="4" operator="equal">
      <formula>"Seleccionar"</formula>
    </cfRule>
  </conditionalFormatting>
  <conditionalFormatting sqref="D72">
    <cfRule type="cellIs" dxfId="23" priority="2" operator="equal">
      <formula>"Seleccionar"</formula>
    </cfRule>
  </conditionalFormatting>
  <conditionalFormatting sqref="D66">
    <cfRule type="cellIs" dxfId="2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3"/>
  <sheetViews>
    <sheetView showGridLines="0" zoomScale="70" zoomScaleNormal="70" workbookViewId="0">
      <selection activeCell="A3" sqref="A3:G3"/>
    </sheetView>
  </sheetViews>
  <sheetFormatPr baseColWidth="10" defaultColWidth="11.42578125"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0"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170</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ht="36.75" customHeight="1">
      <c r="A7" s="295" t="s">
        <v>44</v>
      </c>
      <c r="B7" s="296"/>
      <c r="C7" s="297"/>
      <c r="D7" s="298" t="s">
        <v>1133</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171</v>
      </c>
      <c r="B11" s="294"/>
      <c r="C11" s="294"/>
      <c r="D11" s="294"/>
      <c r="E11" s="294"/>
      <c r="F11" s="294"/>
      <c r="G11" s="294"/>
    </row>
    <row r="12" spans="1:8">
      <c r="A12" s="294" t="s">
        <v>48</v>
      </c>
      <c r="B12" s="294"/>
      <c r="C12" s="294"/>
      <c r="D12" s="294"/>
      <c r="E12" s="294"/>
      <c r="F12" s="294"/>
      <c r="G12" s="294"/>
    </row>
    <row r="13" spans="1:8">
      <c r="A13" s="294" t="s">
        <v>172</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23" t="s">
        <v>13</v>
      </c>
      <c r="F20" s="223" t="s">
        <v>14</v>
      </c>
      <c r="G20" s="71" t="s">
        <v>15</v>
      </c>
    </row>
    <row r="21" spans="1:7">
      <c r="A21" s="304"/>
      <c r="B21" s="305"/>
      <c r="C21" s="308" t="s">
        <v>16</v>
      </c>
      <c r="D21" s="309"/>
      <c r="E21" s="224" t="s">
        <v>16</v>
      </c>
      <c r="F21" s="224" t="s">
        <v>16</v>
      </c>
      <c r="G21" s="72"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27" t="s">
        <v>26</v>
      </c>
      <c r="G27" s="65">
        <v>1</v>
      </c>
    </row>
    <row r="28" spans="1:7">
      <c r="A28" s="264"/>
      <c r="B28" s="264"/>
      <c r="C28" s="264"/>
      <c r="D28" s="264"/>
      <c r="E28" s="264"/>
      <c r="F28" s="34" t="s">
        <v>35</v>
      </c>
      <c r="G28" s="66">
        <v>1</v>
      </c>
    </row>
    <row r="29" spans="1:7">
      <c r="A29" s="264"/>
      <c r="B29" s="264"/>
      <c r="C29" s="264"/>
      <c r="D29" s="264"/>
      <c r="E29" s="264"/>
      <c r="F29" s="227" t="s">
        <v>27</v>
      </c>
      <c r="G29" s="65" t="s">
        <v>92</v>
      </c>
    </row>
    <row r="30" spans="1:7">
      <c r="A30" s="264"/>
      <c r="B30" s="264"/>
      <c r="C30" s="264"/>
      <c r="D30" s="264"/>
      <c r="E30" s="264"/>
      <c r="F30" s="34" t="s">
        <v>36</v>
      </c>
      <c r="G30" s="65" t="s">
        <v>92</v>
      </c>
    </row>
    <row r="31" spans="1:7">
      <c r="A31" s="264"/>
      <c r="B31" s="264"/>
      <c r="C31" s="264"/>
      <c r="D31" s="264"/>
      <c r="E31" s="264"/>
      <c r="F31" s="227" t="s">
        <v>28</v>
      </c>
      <c r="G31" s="65" t="s">
        <v>92</v>
      </c>
    </row>
    <row r="32" spans="1:7" ht="165">
      <c r="A32" s="217" t="s">
        <v>173</v>
      </c>
      <c r="B32" s="217" t="s">
        <v>174</v>
      </c>
      <c r="C32" s="217" t="s">
        <v>175</v>
      </c>
      <c r="D32" s="217" t="s">
        <v>72</v>
      </c>
      <c r="E32" s="217" t="s">
        <v>73</v>
      </c>
      <c r="F32" s="227" t="s">
        <v>40</v>
      </c>
      <c r="G32" s="65" t="s">
        <v>92</v>
      </c>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221" t="s">
        <v>26</v>
      </c>
      <c r="G35" s="65">
        <v>85</v>
      </c>
    </row>
    <row r="36" spans="1:8">
      <c r="A36" s="264"/>
      <c r="B36" s="264"/>
      <c r="C36" s="264"/>
      <c r="D36" s="264"/>
      <c r="E36" s="264"/>
      <c r="F36" s="9" t="s">
        <v>35</v>
      </c>
      <c r="G36" s="55">
        <v>85</v>
      </c>
    </row>
    <row r="37" spans="1:8">
      <c r="A37" s="264"/>
      <c r="B37" s="264"/>
      <c r="C37" s="264"/>
      <c r="D37" s="264"/>
      <c r="E37" s="264"/>
      <c r="F37" s="9" t="s">
        <v>27</v>
      </c>
      <c r="G37" s="65" t="s">
        <v>92</v>
      </c>
    </row>
    <row r="38" spans="1:8">
      <c r="A38" s="264"/>
      <c r="B38" s="264"/>
      <c r="C38" s="264"/>
      <c r="D38" s="264"/>
      <c r="E38" s="264"/>
      <c r="F38" s="9" t="s">
        <v>36</v>
      </c>
      <c r="G38" s="65" t="s">
        <v>92</v>
      </c>
    </row>
    <row r="39" spans="1:8">
      <c r="A39" s="264"/>
      <c r="B39" s="264"/>
      <c r="C39" s="264"/>
      <c r="D39" s="264"/>
      <c r="E39" s="264"/>
      <c r="F39" s="9" t="s">
        <v>28</v>
      </c>
      <c r="G39" s="65" t="s">
        <v>92</v>
      </c>
    </row>
    <row r="40" spans="1:8" s="36" customFormat="1" ht="181.5">
      <c r="A40" s="217" t="s">
        <v>1104</v>
      </c>
      <c r="B40" s="217" t="s">
        <v>1132</v>
      </c>
      <c r="C40" s="76" t="s">
        <v>1131</v>
      </c>
      <c r="D40" s="76" t="s">
        <v>86</v>
      </c>
      <c r="E40" s="77" t="s">
        <v>73</v>
      </c>
      <c r="F40" s="34" t="s">
        <v>38</v>
      </c>
      <c r="G40" s="65" t="s">
        <v>92</v>
      </c>
      <c r="H40" s="35"/>
    </row>
    <row r="41" spans="1:8">
      <c r="A41" s="312" t="s">
        <v>42</v>
      </c>
      <c r="B41" s="312"/>
      <c r="C41" s="312"/>
      <c r="D41" s="312"/>
      <c r="E41" s="312"/>
      <c r="F41" s="312"/>
      <c r="G41" s="312"/>
    </row>
    <row r="42" spans="1:8">
      <c r="A42" s="312" t="s">
        <v>20</v>
      </c>
      <c r="B42" s="312"/>
      <c r="C42" s="312"/>
      <c r="D42" s="312"/>
      <c r="E42" s="312"/>
      <c r="F42" s="312" t="s">
        <v>21</v>
      </c>
      <c r="G42" s="312"/>
    </row>
    <row r="43" spans="1:8">
      <c r="A43" s="264" t="s">
        <v>22</v>
      </c>
      <c r="B43" s="264" t="s">
        <v>23</v>
      </c>
      <c r="C43" s="264" t="s">
        <v>31</v>
      </c>
      <c r="D43" s="264" t="s">
        <v>24</v>
      </c>
      <c r="E43" s="264" t="s">
        <v>25</v>
      </c>
      <c r="F43" s="9" t="s">
        <v>26</v>
      </c>
      <c r="G43" s="66">
        <v>85</v>
      </c>
    </row>
    <row r="44" spans="1:8">
      <c r="A44" s="264"/>
      <c r="B44" s="264"/>
      <c r="C44" s="264"/>
      <c r="D44" s="264"/>
      <c r="E44" s="264"/>
      <c r="F44" s="9" t="s">
        <v>35</v>
      </c>
      <c r="G44" s="67">
        <v>85</v>
      </c>
    </row>
    <row r="45" spans="1:8">
      <c r="A45" s="264"/>
      <c r="B45" s="264"/>
      <c r="C45" s="264"/>
      <c r="D45" s="264"/>
      <c r="E45" s="264"/>
      <c r="F45" s="9" t="s">
        <v>27</v>
      </c>
      <c r="G45" s="66" t="s">
        <v>92</v>
      </c>
    </row>
    <row r="46" spans="1:8">
      <c r="A46" s="264"/>
      <c r="B46" s="264"/>
      <c r="C46" s="264"/>
      <c r="D46" s="264"/>
      <c r="E46" s="264"/>
      <c r="F46" s="9" t="s">
        <v>36</v>
      </c>
      <c r="G46" s="66" t="s">
        <v>92</v>
      </c>
    </row>
    <row r="47" spans="1:8">
      <c r="A47" s="264"/>
      <c r="B47" s="264"/>
      <c r="C47" s="264"/>
      <c r="D47" s="264"/>
      <c r="E47" s="264"/>
      <c r="F47" s="9" t="s">
        <v>28</v>
      </c>
      <c r="G47" s="66" t="s">
        <v>92</v>
      </c>
    </row>
    <row r="48" spans="1:8" s="36" customFormat="1" ht="82.5">
      <c r="A48" s="217" t="s">
        <v>1100</v>
      </c>
      <c r="B48" s="217" t="s">
        <v>1058</v>
      </c>
      <c r="C48" s="76" t="s">
        <v>1130</v>
      </c>
      <c r="D48" s="76" t="s">
        <v>72</v>
      </c>
      <c r="E48" s="217" t="s">
        <v>73</v>
      </c>
      <c r="F48" s="34" t="s">
        <v>38</v>
      </c>
      <c r="G48" s="66" t="s">
        <v>92</v>
      </c>
      <c r="H48" s="35"/>
    </row>
    <row r="49" spans="1:8">
      <c r="A49" s="264" t="s">
        <v>22</v>
      </c>
      <c r="B49" s="264" t="s">
        <v>23</v>
      </c>
      <c r="C49" s="264" t="s">
        <v>31</v>
      </c>
      <c r="D49" s="264" t="s">
        <v>24</v>
      </c>
      <c r="E49" s="264" t="s">
        <v>25</v>
      </c>
      <c r="F49" s="9" t="s">
        <v>26</v>
      </c>
      <c r="G49" s="67">
        <v>85</v>
      </c>
    </row>
    <row r="50" spans="1:8">
      <c r="A50" s="264"/>
      <c r="B50" s="264"/>
      <c r="C50" s="264"/>
      <c r="D50" s="264"/>
      <c r="E50" s="264"/>
      <c r="F50" s="9" t="s">
        <v>35</v>
      </c>
      <c r="G50" s="67">
        <v>85</v>
      </c>
    </row>
    <row r="51" spans="1:8">
      <c r="A51" s="264"/>
      <c r="B51" s="264"/>
      <c r="C51" s="264"/>
      <c r="D51" s="264"/>
      <c r="E51" s="264"/>
      <c r="F51" s="9" t="s">
        <v>27</v>
      </c>
      <c r="G51" s="65" t="s">
        <v>92</v>
      </c>
    </row>
    <row r="52" spans="1:8">
      <c r="A52" s="264"/>
      <c r="B52" s="264"/>
      <c r="C52" s="264"/>
      <c r="D52" s="264"/>
      <c r="E52" s="264"/>
      <c r="F52" s="9" t="s">
        <v>36</v>
      </c>
      <c r="G52" s="65" t="s">
        <v>92</v>
      </c>
    </row>
    <row r="53" spans="1:8">
      <c r="A53" s="264"/>
      <c r="B53" s="264"/>
      <c r="C53" s="264"/>
      <c r="D53" s="264"/>
      <c r="E53" s="264"/>
      <c r="F53" s="9" t="s">
        <v>28</v>
      </c>
      <c r="G53" s="65" t="s">
        <v>92</v>
      </c>
    </row>
    <row r="54" spans="1:8" s="36" customFormat="1" ht="82.5">
      <c r="A54" s="217" t="s">
        <v>1098</v>
      </c>
      <c r="B54" s="217" t="s">
        <v>1058</v>
      </c>
      <c r="C54" s="78" t="s">
        <v>1129</v>
      </c>
      <c r="D54" s="76" t="s">
        <v>86</v>
      </c>
      <c r="E54" s="77" t="s">
        <v>80</v>
      </c>
      <c r="F54" s="34" t="s">
        <v>38</v>
      </c>
      <c r="G54" s="65" t="s">
        <v>92</v>
      </c>
      <c r="H54" s="35"/>
    </row>
    <row r="55" spans="1:8">
      <c r="A55" s="264" t="s">
        <v>22</v>
      </c>
      <c r="B55" s="264" t="s">
        <v>23</v>
      </c>
      <c r="C55" s="264" t="s">
        <v>31</v>
      </c>
      <c r="D55" s="264" t="s">
        <v>24</v>
      </c>
      <c r="E55" s="264" t="s">
        <v>25</v>
      </c>
      <c r="F55" s="9" t="s">
        <v>26</v>
      </c>
      <c r="G55" s="67">
        <v>60</v>
      </c>
    </row>
    <row r="56" spans="1:8">
      <c r="A56" s="264"/>
      <c r="B56" s="264"/>
      <c r="C56" s="264"/>
      <c r="D56" s="264"/>
      <c r="E56" s="264"/>
      <c r="F56" s="9" t="s">
        <v>35</v>
      </c>
      <c r="G56" s="67">
        <v>0</v>
      </c>
    </row>
    <row r="57" spans="1:8">
      <c r="A57" s="264"/>
      <c r="B57" s="264"/>
      <c r="C57" s="264"/>
      <c r="D57" s="264"/>
      <c r="E57" s="264"/>
      <c r="F57" s="9" t="s">
        <v>27</v>
      </c>
      <c r="G57" s="65" t="s">
        <v>92</v>
      </c>
    </row>
    <row r="58" spans="1:8">
      <c r="A58" s="264"/>
      <c r="B58" s="264"/>
      <c r="C58" s="264"/>
      <c r="D58" s="264"/>
      <c r="E58" s="264"/>
      <c r="F58" s="9" t="s">
        <v>36</v>
      </c>
      <c r="G58" s="65" t="s">
        <v>92</v>
      </c>
    </row>
    <row r="59" spans="1:8">
      <c r="A59" s="264"/>
      <c r="B59" s="264"/>
      <c r="C59" s="264"/>
      <c r="D59" s="264"/>
      <c r="E59" s="264"/>
      <c r="F59" s="9" t="s">
        <v>28</v>
      </c>
      <c r="G59" s="65" t="s">
        <v>92</v>
      </c>
    </row>
    <row r="60" spans="1:8" s="36" customFormat="1" ht="165">
      <c r="A60" s="217" t="s">
        <v>1128</v>
      </c>
      <c r="B60" s="217" t="s">
        <v>1127</v>
      </c>
      <c r="C60" s="78" t="s">
        <v>1126</v>
      </c>
      <c r="D60" s="76" t="s">
        <v>101</v>
      </c>
      <c r="E60" s="77" t="s">
        <v>80</v>
      </c>
      <c r="F60" s="34" t="s">
        <v>38</v>
      </c>
      <c r="G60" s="65" t="s">
        <v>92</v>
      </c>
      <c r="H60" s="35"/>
    </row>
    <row r="61" spans="1:8">
      <c r="A61" s="312" t="s">
        <v>43</v>
      </c>
      <c r="B61" s="312"/>
      <c r="C61" s="312"/>
      <c r="D61" s="312"/>
      <c r="E61" s="312"/>
      <c r="F61" s="312"/>
      <c r="G61" s="312"/>
    </row>
    <row r="62" spans="1:8">
      <c r="A62" s="312" t="s">
        <v>20</v>
      </c>
      <c r="B62" s="312"/>
      <c r="C62" s="312"/>
      <c r="D62" s="312"/>
      <c r="E62" s="312"/>
      <c r="F62" s="312" t="s">
        <v>21</v>
      </c>
      <c r="G62" s="312"/>
    </row>
    <row r="63" spans="1:8">
      <c r="A63" s="264" t="s">
        <v>22</v>
      </c>
      <c r="B63" s="264" t="s">
        <v>23</v>
      </c>
      <c r="C63" s="264" t="s">
        <v>31</v>
      </c>
      <c r="D63" s="264" t="s">
        <v>24</v>
      </c>
      <c r="E63" s="264" t="s">
        <v>25</v>
      </c>
      <c r="F63" s="9" t="s">
        <v>26</v>
      </c>
      <c r="G63" s="66">
        <v>85</v>
      </c>
    </row>
    <row r="64" spans="1:8">
      <c r="A64" s="264"/>
      <c r="B64" s="264"/>
      <c r="C64" s="264"/>
      <c r="D64" s="264"/>
      <c r="E64" s="264"/>
      <c r="F64" s="9" t="s">
        <v>35</v>
      </c>
      <c r="G64" s="67">
        <v>85</v>
      </c>
    </row>
    <row r="65" spans="1:8">
      <c r="A65" s="264"/>
      <c r="B65" s="264"/>
      <c r="C65" s="264"/>
      <c r="D65" s="264"/>
      <c r="E65" s="264"/>
      <c r="F65" s="9" t="s">
        <v>27</v>
      </c>
      <c r="G65" s="65" t="s">
        <v>92</v>
      </c>
    </row>
    <row r="66" spans="1:8">
      <c r="A66" s="264"/>
      <c r="B66" s="264"/>
      <c r="C66" s="264"/>
      <c r="D66" s="264"/>
      <c r="E66" s="264"/>
      <c r="F66" s="9" t="s">
        <v>36</v>
      </c>
      <c r="G66" s="65" t="s">
        <v>92</v>
      </c>
    </row>
    <row r="67" spans="1:8">
      <c r="A67" s="264"/>
      <c r="B67" s="264"/>
      <c r="C67" s="264"/>
      <c r="D67" s="264"/>
      <c r="E67" s="264"/>
      <c r="F67" s="9" t="s">
        <v>28</v>
      </c>
      <c r="G67" s="65" t="s">
        <v>92</v>
      </c>
    </row>
    <row r="68" spans="1:8" s="36" customFormat="1" ht="82.5">
      <c r="A68" s="217" t="s">
        <v>1094</v>
      </c>
      <c r="B68" s="217" t="s">
        <v>1123</v>
      </c>
      <c r="C68" s="78" t="s">
        <v>1125</v>
      </c>
      <c r="D68" s="217" t="s">
        <v>86</v>
      </c>
      <c r="E68" s="77" t="s">
        <v>90</v>
      </c>
      <c r="F68" s="34" t="s">
        <v>38</v>
      </c>
      <c r="G68" s="65" t="s">
        <v>92</v>
      </c>
      <c r="H68" s="35"/>
    </row>
    <row r="69" spans="1:8">
      <c r="A69" s="264" t="s">
        <v>22</v>
      </c>
      <c r="B69" s="264" t="s">
        <v>23</v>
      </c>
      <c r="C69" s="264" t="s">
        <v>31</v>
      </c>
      <c r="D69" s="264" t="s">
        <v>24</v>
      </c>
      <c r="E69" s="264" t="s">
        <v>25</v>
      </c>
      <c r="F69" s="9" t="s">
        <v>26</v>
      </c>
      <c r="G69" s="66">
        <v>85</v>
      </c>
    </row>
    <row r="70" spans="1:8">
      <c r="A70" s="264"/>
      <c r="B70" s="264"/>
      <c r="C70" s="264"/>
      <c r="D70" s="264"/>
      <c r="E70" s="264"/>
      <c r="F70" s="9" t="s">
        <v>35</v>
      </c>
      <c r="G70" s="67">
        <v>85</v>
      </c>
    </row>
    <row r="71" spans="1:8">
      <c r="A71" s="264"/>
      <c r="B71" s="264"/>
      <c r="C71" s="264"/>
      <c r="D71" s="264"/>
      <c r="E71" s="264"/>
      <c r="F71" s="9" t="s">
        <v>27</v>
      </c>
      <c r="G71" s="65" t="s">
        <v>92</v>
      </c>
    </row>
    <row r="72" spans="1:8">
      <c r="A72" s="264"/>
      <c r="B72" s="264"/>
      <c r="C72" s="264"/>
      <c r="D72" s="264"/>
      <c r="E72" s="264"/>
      <c r="F72" s="9" t="s">
        <v>36</v>
      </c>
      <c r="G72" s="65" t="s">
        <v>92</v>
      </c>
    </row>
    <row r="73" spans="1:8">
      <c r="A73" s="264"/>
      <c r="B73" s="264"/>
      <c r="C73" s="264"/>
      <c r="D73" s="264"/>
      <c r="E73" s="264"/>
      <c r="F73" s="9" t="s">
        <v>28</v>
      </c>
      <c r="G73" s="65" t="s">
        <v>92</v>
      </c>
    </row>
    <row r="74" spans="1:8" s="36" customFormat="1" ht="181.5">
      <c r="A74" s="217" t="s">
        <v>1092</v>
      </c>
      <c r="B74" s="217" t="s">
        <v>1123</v>
      </c>
      <c r="C74" s="78" t="s">
        <v>1124</v>
      </c>
      <c r="D74" s="217" t="s">
        <v>86</v>
      </c>
      <c r="E74" s="77" t="s">
        <v>90</v>
      </c>
      <c r="F74" s="34" t="s">
        <v>38</v>
      </c>
      <c r="G74" s="65" t="s">
        <v>92</v>
      </c>
      <c r="H74" s="35"/>
    </row>
    <row r="75" spans="1:8">
      <c r="A75" s="264" t="s">
        <v>22</v>
      </c>
      <c r="B75" s="264" t="s">
        <v>23</v>
      </c>
      <c r="C75" s="264" t="s">
        <v>31</v>
      </c>
      <c r="D75" s="264" t="s">
        <v>24</v>
      </c>
      <c r="E75" s="264" t="s">
        <v>25</v>
      </c>
      <c r="F75" s="9" t="s">
        <v>26</v>
      </c>
      <c r="G75" s="66">
        <v>85</v>
      </c>
    </row>
    <row r="76" spans="1:8">
      <c r="A76" s="264"/>
      <c r="B76" s="264"/>
      <c r="C76" s="264"/>
      <c r="D76" s="264"/>
      <c r="E76" s="264"/>
      <c r="F76" s="9" t="s">
        <v>35</v>
      </c>
      <c r="G76" s="67">
        <v>85</v>
      </c>
    </row>
    <row r="77" spans="1:8">
      <c r="A77" s="264"/>
      <c r="B77" s="264"/>
      <c r="C77" s="264"/>
      <c r="D77" s="264"/>
      <c r="E77" s="264"/>
      <c r="F77" s="9" t="s">
        <v>27</v>
      </c>
      <c r="G77" s="65" t="s">
        <v>92</v>
      </c>
    </row>
    <row r="78" spans="1:8">
      <c r="A78" s="264"/>
      <c r="B78" s="264"/>
      <c r="C78" s="264"/>
      <c r="D78" s="264"/>
      <c r="E78" s="264"/>
      <c r="F78" s="9" t="s">
        <v>36</v>
      </c>
      <c r="G78" s="65" t="s">
        <v>92</v>
      </c>
    </row>
    <row r="79" spans="1:8">
      <c r="A79" s="264"/>
      <c r="B79" s="264"/>
      <c r="C79" s="264"/>
      <c r="D79" s="264"/>
      <c r="E79" s="264"/>
      <c r="F79" s="9" t="s">
        <v>28</v>
      </c>
      <c r="G79" s="65" t="s">
        <v>92</v>
      </c>
    </row>
    <row r="80" spans="1:8" s="36" customFormat="1" ht="165">
      <c r="A80" s="217" t="s">
        <v>1090</v>
      </c>
      <c r="B80" s="217" t="s">
        <v>1123</v>
      </c>
      <c r="C80" s="78" t="s">
        <v>1122</v>
      </c>
      <c r="D80" s="217" t="s">
        <v>86</v>
      </c>
      <c r="E80" s="77" t="s">
        <v>90</v>
      </c>
      <c r="F80" s="34" t="s">
        <v>38</v>
      </c>
      <c r="G80" s="65" t="s">
        <v>92</v>
      </c>
      <c r="H80" s="35"/>
    </row>
    <row r="81" spans="1:8">
      <c r="A81" s="263" t="s">
        <v>22</v>
      </c>
      <c r="B81" s="263" t="s">
        <v>23</v>
      </c>
      <c r="C81" s="263" t="s">
        <v>31</v>
      </c>
      <c r="D81" s="263" t="s">
        <v>24</v>
      </c>
      <c r="E81" s="263" t="s">
        <v>25</v>
      </c>
      <c r="F81" s="9" t="s">
        <v>26</v>
      </c>
      <c r="G81" s="66">
        <v>85</v>
      </c>
    </row>
    <row r="82" spans="1:8">
      <c r="A82" s="263"/>
      <c r="B82" s="263"/>
      <c r="C82" s="263"/>
      <c r="D82" s="263"/>
      <c r="E82" s="263"/>
      <c r="F82" s="9" t="s">
        <v>35</v>
      </c>
      <c r="G82" s="66">
        <v>85</v>
      </c>
    </row>
    <row r="83" spans="1:8">
      <c r="A83" s="263"/>
      <c r="B83" s="263"/>
      <c r="C83" s="263"/>
      <c r="D83" s="263"/>
      <c r="E83" s="263"/>
      <c r="F83" s="9" t="s">
        <v>27</v>
      </c>
      <c r="G83" s="66">
        <v>45</v>
      </c>
    </row>
    <row r="84" spans="1:8">
      <c r="A84" s="263"/>
      <c r="B84" s="263"/>
      <c r="C84" s="263"/>
      <c r="D84" s="263"/>
      <c r="E84" s="263"/>
      <c r="F84" s="9" t="s">
        <v>36</v>
      </c>
      <c r="G84" s="137">
        <v>45</v>
      </c>
    </row>
    <row r="85" spans="1:8">
      <c r="A85" s="263"/>
      <c r="B85" s="263"/>
      <c r="C85" s="263"/>
      <c r="D85" s="263"/>
      <c r="E85" s="263"/>
      <c r="F85" s="9" t="s">
        <v>28</v>
      </c>
      <c r="G85" s="66" t="s">
        <v>1033</v>
      </c>
    </row>
    <row r="86" spans="1:8" s="36" customFormat="1" ht="148.5">
      <c r="A86" s="63" t="s">
        <v>1121</v>
      </c>
      <c r="B86" s="63" t="s">
        <v>1120</v>
      </c>
      <c r="C86" s="63" t="s">
        <v>1119</v>
      </c>
      <c r="D86" s="63" t="s">
        <v>86</v>
      </c>
      <c r="E86" s="149" t="s">
        <v>87</v>
      </c>
      <c r="F86" s="34" t="s">
        <v>38</v>
      </c>
      <c r="G86" s="111" t="s">
        <v>1033</v>
      </c>
      <c r="H86" s="35"/>
    </row>
    <row r="87" spans="1:8">
      <c r="A87" s="264" t="s">
        <v>22</v>
      </c>
      <c r="B87" s="264" t="s">
        <v>23</v>
      </c>
      <c r="C87" s="264" t="s">
        <v>31</v>
      </c>
      <c r="D87" s="264" t="s">
        <v>24</v>
      </c>
      <c r="E87" s="264" t="s">
        <v>25</v>
      </c>
      <c r="F87" s="9" t="s">
        <v>26</v>
      </c>
      <c r="G87" s="66">
        <v>85</v>
      </c>
    </row>
    <row r="88" spans="1:8">
      <c r="A88" s="264"/>
      <c r="B88" s="264"/>
      <c r="C88" s="264"/>
      <c r="D88" s="264"/>
      <c r="E88" s="264"/>
      <c r="F88" s="9" t="s">
        <v>35</v>
      </c>
      <c r="G88" s="66">
        <v>85</v>
      </c>
    </row>
    <row r="89" spans="1:8">
      <c r="A89" s="264"/>
      <c r="B89" s="264"/>
      <c r="C89" s="264"/>
      <c r="D89" s="264"/>
      <c r="E89" s="264"/>
      <c r="F89" s="9" t="s">
        <v>27</v>
      </c>
      <c r="G89" s="66">
        <v>50</v>
      </c>
    </row>
    <row r="90" spans="1:8">
      <c r="A90" s="264"/>
      <c r="B90" s="264"/>
      <c r="C90" s="264"/>
      <c r="D90" s="264"/>
      <c r="E90" s="264"/>
      <c r="F90" s="9" t="s">
        <v>36</v>
      </c>
      <c r="G90" s="137">
        <v>50</v>
      </c>
    </row>
    <row r="91" spans="1:8">
      <c r="A91" s="264"/>
      <c r="B91" s="264"/>
      <c r="C91" s="264"/>
      <c r="D91" s="264"/>
      <c r="E91" s="264"/>
      <c r="F91" s="9" t="s">
        <v>28</v>
      </c>
      <c r="G91" s="66">
        <v>94</v>
      </c>
    </row>
    <row r="92" spans="1:8" s="36" customFormat="1" ht="82.5">
      <c r="A92" s="217" t="s">
        <v>1088</v>
      </c>
      <c r="B92" s="217" t="s">
        <v>1118</v>
      </c>
      <c r="C92" s="217" t="s">
        <v>1117</v>
      </c>
      <c r="D92" s="217" t="s">
        <v>86</v>
      </c>
      <c r="E92" s="77" t="s">
        <v>303</v>
      </c>
      <c r="F92" s="34" t="s">
        <v>38</v>
      </c>
      <c r="G92" s="111">
        <f>(G91/G88)*100</f>
        <v>110.58823529411765</v>
      </c>
      <c r="H92" s="35"/>
    </row>
    <row r="93" spans="1:8">
      <c r="A93" s="264" t="s">
        <v>22</v>
      </c>
      <c r="B93" s="264" t="s">
        <v>23</v>
      </c>
      <c r="C93" s="264" t="s">
        <v>31</v>
      </c>
      <c r="D93" s="264" t="s">
        <v>24</v>
      </c>
      <c r="E93" s="264" t="s">
        <v>25</v>
      </c>
      <c r="F93" s="9" t="s">
        <v>26</v>
      </c>
      <c r="G93" s="55">
        <v>85</v>
      </c>
    </row>
    <row r="94" spans="1:8">
      <c r="A94" s="264"/>
      <c r="B94" s="264"/>
      <c r="C94" s="264"/>
      <c r="D94" s="264"/>
      <c r="E94" s="264"/>
      <c r="F94" s="9" t="s">
        <v>35</v>
      </c>
      <c r="G94" s="55">
        <v>85</v>
      </c>
    </row>
    <row r="95" spans="1:8">
      <c r="A95" s="264"/>
      <c r="B95" s="264"/>
      <c r="C95" s="264"/>
      <c r="D95" s="264"/>
      <c r="E95" s="264"/>
      <c r="F95" s="9" t="s">
        <v>27</v>
      </c>
      <c r="G95" s="65" t="s">
        <v>92</v>
      </c>
    </row>
    <row r="96" spans="1:8">
      <c r="A96" s="264"/>
      <c r="B96" s="264"/>
      <c r="C96" s="264"/>
      <c r="D96" s="264"/>
      <c r="E96" s="264"/>
      <c r="F96" s="9" t="s">
        <v>36</v>
      </c>
      <c r="G96" s="65" t="s">
        <v>92</v>
      </c>
    </row>
    <row r="97" spans="1:8">
      <c r="A97" s="264"/>
      <c r="B97" s="264"/>
      <c r="C97" s="264"/>
      <c r="D97" s="264"/>
      <c r="E97" s="264"/>
      <c r="F97" s="9" t="s">
        <v>28</v>
      </c>
      <c r="G97" s="65" t="s">
        <v>92</v>
      </c>
    </row>
    <row r="98" spans="1:8" s="36" customFormat="1" ht="99">
      <c r="A98" s="217" t="s">
        <v>1044</v>
      </c>
      <c r="B98" s="217" t="s">
        <v>1116</v>
      </c>
      <c r="C98" s="217" t="s">
        <v>1115</v>
      </c>
      <c r="D98" s="217" t="s">
        <v>86</v>
      </c>
      <c r="E98" s="77" t="s">
        <v>95</v>
      </c>
      <c r="F98" s="34" t="s">
        <v>38</v>
      </c>
      <c r="G98" s="65" t="s">
        <v>92</v>
      </c>
      <c r="H98" s="35"/>
    </row>
    <row r="99" spans="1:8">
      <c r="A99" s="264" t="s">
        <v>22</v>
      </c>
      <c r="B99" s="264" t="s">
        <v>23</v>
      </c>
      <c r="C99" s="264" t="s">
        <v>31</v>
      </c>
      <c r="D99" s="264" t="s">
        <v>24</v>
      </c>
      <c r="E99" s="264" t="s">
        <v>25</v>
      </c>
      <c r="F99" s="9" t="s">
        <v>26</v>
      </c>
      <c r="G99" s="66">
        <v>85</v>
      </c>
    </row>
    <row r="100" spans="1:8">
      <c r="A100" s="264"/>
      <c r="B100" s="264"/>
      <c r="C100" s="264"/>
      <c r="D100" s="264"/>
      <c r="E100" s="264"/>
      <c r="F100" s="9" t="s">
        <v>35</v>
      </c>
      <c r="G100" s="55">
        <v>85</v>
      </c>
    </row>
    <row r="101" spans="1:8">
      <c r="A101" s="264"/>
      <c r="B101" s="264"/>
      <c r="C101" s="264"/>
      <c r="D101" s="264"/>
      <c r="E101" s="264"/>
      <c r="F101" s="9" t="s">
        <v>27</v>
      </c>
      <c r="G101" s="66" t="s">
        <v>92</v>
      </c>
    </row>
    <row r="102" spans="1:8">
      <c r="A102" s="264"/>
      <c r="B102" s="264"/>
      <c r="C102" s="264"/>
      <c r="D102" s="264"/>
      <c r="E102" s="264"/>
      <c r="F102" s="9" t="s">
        <v>36</v>
      </c>
      <c r="G102" s="66" t="s">
        <v>92</v>
      </c>
    </row>
    <row r="103" spans="1:8">
      <c r="A103" s="264"/>
      <c r="B103" s="264"/>
      <c r="C103" s="264"/>
      <c r="D103" s="264"/>
      <c r="E103" s="264"/>
      <c r="F103" s="9" t="s">
        <v>28</v>
      </c>
      <c r="G103" s="66" t="s">
        <v>92</v>
      </c>
    </row>
    <row r="104" spans="1:8" s="36" customFormat="1" ht="115.5">
      <c r="A104" s="217" t="s">
        <v>1041</v>
      </c>
      <c r="B104" s="62" t="s">
        <v>1114</v>
      </c>
      <c r="C104" s="217" t="s">
        <v>1113</v>
      </c>
      <c r="D104" s="217" t="s">
        <v>86</v>
      </c>
      <c r="E104" s="147" t="s">
        <v>95</v>
      </c>
      <c r="F104" s="34" t="s">
        <v>38</v>
      </c>
      <c r="G104" s="66" t="s">
        <v>92</v>
      </c>
      <c r="H104" s="35"/>
    </row>
    <row r="105" spans="1:8">
      <c r="A105" s="264" t="s">
        <v>22</v>
      </c>
      <c r="B105" s="264" t="s">
        <v>23</v>
      </c>
      <c r="C105" s="264" t="s">
        <v>31</v>
      </c>
      <c r="D105" s="264" t="s">
        <v>24</v>
      </c>
      <c r="E105" s="264" t="s">
        <v>25</v>
      </c>
      <c r="F105" s="9" t="s">
        <v>26</v>
      </c>
      <c r="G105" s="69">
        <v>85</v>
      </c>
    </row>
    <row r="106" spans="1:8">
      <c r="A106" s="264"/>
      <c r="B106" s="264"/>
      <c r="C106" s="264"/>
      <c r="D106" s="264"/>
      <c r="E106" s="264"/>
      <c r="F106" s="9" t="s">
        <v>35</v>
      </c>
      <c r="G106" s="61">
        <v>85</v>
      </c>
    </row>
    <row r="107" spans="1:8">
      <c r="A107" s="264"/>
      <c r="B107" s="264"/>
      <c r="C107" s="264"/>
      <c r="D107" s="264"/>
      <c r="E107" s="264"/>
      <c r="F107" s="9" t="s">
        <v>27</v>
      </c>
      <c r="G107" s="65" t="s">
        <v>92</v>
      </c>
    </row>
    <row r="108" spans="1:8">
      <c r="A108" s="264"/>
      <c r="B108" s="264"/>
      <c r="C108" s="264"/>
      <c r="D108" s="264"/>
      <c r="E108" s="264"/>
      <c r="F108" s="9" t="s">
        <v>36</v>
      </c>
      <c r="G108" s="65" t="s">
        <v>92</v>
      </c>
    </row>
    <row r="109" spans="1:8">
      <c r="A109" s="264"/>
      <c r="B109" s="264"/>
      <c r="C109" s="264"/>
      <c r="D109" s="264"/>
      <c r="E109" s="264"/>
      <c r="F109" s="9" t="s">
        <v>28</v>
      </c>
      <c r="G109" s="65" t="s">
        <v>92</v>
      </c>
    </row>
    <row r="110" spans="1:8" s="40" customFormat="1" ht="68.25" customHeight="1">
      <c r="A110" s="38" t="s">
        <v>1071</v>
      </c>
      <c r="B110" s="40" t="s">
        <v>1112</v>
      </c>
      <c r="C110" s="38" t="s">
        <v>1111</v>
      </c>
      <c r="D110" s="220" t="s">
        <v>86</v>
      </c>
      <c r="E110" s="148" t="s">
        <v>90</v>
      </c>
      <c r="F110" s="39" t="s">
        <v>38</v>
      </c>
      <c r="G110" s="65" t="s">
        <v>92</v>
      </c>
    </row>
    <row r="111" spans="1:8">
      <c r="A111" s="264" t="s">
        <v>22</v>
      </c>
      <c r="B111" s="264" t="s">
        <v>23</v>
      </c>
      <c r="C111" s="264" t="s">
        <v>31</v>
      </c>
      <c r="D111" s="264" t="s">
        <v>24</v>
      </c>
      <c r="E111" s="264" t="s">
        <v>25</v>
      </c>
      <c r="F111" s="9" t="s">
        <v>26</v>
      </c>
      <c r="G111" s="69">
        <v>85</v>
      </c>
    </row>
    <row r="112" spans="1:8">
      <c r="A112" s="264"/>
      <c r="B112" s="264"/>
      <c r="C112" s="264"/>
      <c r="D112" s="264"/>
      <c r="E112" s="264"/>
      <c r="F112" s="9" t="s">
        <v>35</v>
      </c>
      <c r="G112" s="69">
        <v>85</v>
      </c>
    </row>
    <row r="113" spans="1:7">
      <c r="A113" s="264"/>
      <c r="B113" s="264"/>
      <c r="C113" s="264"/>
      <c r="D113" s="264"/>
      <c r="E113" s="264"/>
      <c r="F113" s="9" t="s">
        <v>27</v>
      </c>
      <c r="G113" s="66">
        <v>45</v>
      </c>
    </row>
    <row r="114" spans="1:7">
      <c r="A114" s="264"/>
      <c r="B114" s="264"/>
      <c r="C114" s="264"/>
      <c r="D114" s="264"/>
      <c r="E114" s="264"/>
      <c r="F114" s="9" t="s">
        <v>36</v>
      </c>
      <c r="G114" s="66">
        <v>45</v>
      </c>
    </row>
    <row r="115" spans="1:7">
      <c r="A115" s="264"/>
      <c r="B115" s="264"/>
      <c r="C115" s="264"/>
      <c r="D115" s="264"/>
      <c r="E115" s="264"/>
      <c r="F115" s="9" t="s">
        <v>28</v>
      </c>
      <c r="G115" s="66">
        <v>0</v>
      </c>
    </row>
    <row r="116" spans="1:7" s="40" customFormat="1" ht="66">
      <c r="A116" s="62" t="s">
        <v>1069</v>
      </c>
      <c r="B116" s="62" t="s">
        <v>1110</v>
      </c>
      <c r="C116" s="62" t="s">
        <v>1109</v>
      </c>
      <c r="D116" s="217" t="s">
        <v>86</v>
      </c>
      <c r="E116" s="147" t="s">
        <v>87</v>
      </c>
      <c r="F116" s="39" t="s">
        <v>38</v>
      </c>
      <c r="G116" s="69">
        <f>(G115/G112)*100</f>
        <v>0</v>
      </c>
    </row>
    <row r="117" spans="1:7">
      <c r="A117" s="264" t="s">
        <v>22</v>
      </c>
      <c r="B117" s="264" t="s">
        <v>23</v>
      </c>
      <c r="C117" s="264" t="s">
        <v>31</v>
      </c>
      <c r="D117" s="264" t="s">
        <v>24</v>
      </c>
      <c r="E117" s="264" t="s">
        <v>25</v>
      </c>
      <c r="F117" s="9" t="s">
        <v>26</v>
      </c>
      <c r="G117" s="66">
        <v>85</v>
      </c>
    </row>
    <row r="118" spans="1:7">
      <c r="A118" s="264"/>
      <c r="B118" s="264"/>
      <c r="C118" s="264"/>
      <c r="D118" s="264"/>
      <c r="E118" s="264"/>
      <c r="F118" s="9" t="s">
        <v>35</v>
      </c>
      <c r="G118" s="66">
        <v>85</v>
      </c>
    </row>
    <row r="119" spans="1:7">
      <c r="A119" s="264"/>
      <c r="B119" s="264"/>
      <c r="C119" s="264"/>
      <c r="D119" s="264"/>
      <c r="E119" s="264"/>
      <c r="F119" s="9" t="s">
        <v>27</v>
      </c>
      <c r="G119" s="65" t="s">
        <v>92</v>
      </c>
    </row>
    <row r="120" spans="1:7">
      <c r="A120" s="264"/>
      <c r="B120" s="264"/>
      <c r="C120" s="264"/>
      <c r="D120" s="264"/>
      <c r="E120" s="264"/>
      <c r="F120" s="9" t="s">
        <v>36</v>
      </c>
      <c r="G120" s="65" t="s">
        <v>92</v>
      </c>
    </row>
    <row r="121" spans="1:7">
      <c r="A121" s="264"/>
      <c r="B121" s="264"/>
      <c r="C121" s="264"/>
      <c r="D121" s="264"/>
      <c r="E121" s="264"/>
      <c r="F121" s="9" t="s">
        <v>28</v>
      </c>
      <c r="G121" s="65" t="s">
        <v>92</v>
      </c>
    </row>
    <row r="122" spans="1:7" s="40" customFormat="1" ht="66">
      <c r="A122" s="62" t="s">
        <v>1067</v>
      </c>
      <c r="B122" s="62" t="s">
        <v>1108</v>
      </c>
      <c r="C122" s="62" t="s">
        <v>1107</v>
      </c>
      <c r="D122" s="217" t="s">
        <v>86</v>
      </c>
      <c r="E122" s="147" t="s">
        <v>90</v>
      </c>
      <c r="F122" s="39" t="s">
        <v>38</v>
      </c>
      <c r="G122" s="65" t="s">
        <v>92</v>
      </c>
    </row>
    <row r="123" spans="1:7">
      <c r="A123" s="257" t="s">
        <v>29</v>
      </c>
      <c r="B123" s="257"/>
      <c r="C123" s="257"/>
      <c r="D123" s="257"/>
      <c r="E123" s="257"/>
      <c r="F123" s="257"/>
      <c r="G123" s="257"/>
    </row>
    <row r="124" spans="1:7">
      <c r="A124" s="303" t="str">
        <f>(A32)</f>
        <v>Promedio de Acceso y conocimiento de los derechos de acceso a la información y protección de datos personales.</v>
      </c>
      <c r="B124" s="303"/>
      <c r="C124" s="303"/>
      <c r="D124" s="303"/>
      <c r="E124" s="303"/>
      <c r="F124" s="303"/>
      <c r="G124" s="303"/>
    </row>
    <row r="125" spans="1:7">
      <c r="A125" s="10" t="s">
        <v>52</v>
      </c>
      <c r="B125" s="324"/>
      <c r="C125" s="324"/>
      <c r="D125" s="324"/>
      <c r="E125" s="324"/>
      <c r="F125" s="324"/>
      <c r="G125" s="324"/>
    </row>
    <row r="126" spans="1:7">
      <c r="A126" s="303" t="str">
        <f>(A40)</f>
        <v>Porcentaje de obligaciones de transparencia comunes y específicas establecidas en la normatividad vigente que se actualizan en los sitios de Internet de los Sujetos Obligados correspondientes que forman parte del Padrón  actualizado.</v>
      </c>
      <c r="B126" s="303"/>
      <c r="C126" s="303"/>
      <c r="D126" s="303"/>
      <c r="E126" s="303"/>
      <c r="F126" s="303"/>
      <c r="G126" s="303"/>
    </row>
    <row r="127" spans="1:7">
      <c r="A127" s="10" t="s">
        <v>52</v>
      </c>
      <c r="B127" s="324"/>
      <c r="C127" s="324"/>
      <c r="D127" s="324"/>
      <c r="E127" s="324"/>
      <c r="F127" s="324"/>
      <c r="G127" s="324"/>
    </row>
    <row r="128" spans="1:7">
      <c r="A128" s="303" t="str">
        <f>(A48)</f>
        <v>Promedio de cumplimiento de los sujetos obligados correspondientes respecto a la  carga de información de obligaciones de transparencia comunes y específicas en sus sitios de internet.</v>
      </c>
      <c r="B128" s="303"/>
      <c r="C128" s="303"/>
      <c r="D128" s="303"/>
      <c r="E128" s="303"/>
      <c r="F128" s="303"/>
      <c r="G128" s="303"/>
    </row>
    <row r="129" spans="1:7">
      <c r="A129" s="10" t="s">
        <v>52</v>
      </c>
      <c r="B129" s="324"/>
      <c r="C129" s="324"/>
      <c r="D129" s="324"/>
      <c r="E129" s="324"/>
      <c r="F129" s="324"/>
      <c r="G129" s="324"/>
    </row>
    <row r="130" spans="1:7">
      <c r="A130" s="303" t="str">
        <f>(A54)</f>
        <v>Porcentaje de sujetos obligados correspondientes que cumplen en  los Programas de Políticas de Acceso a la Información, Transparencia Proactiva y Gobierno Abierto, en donde participan</v>
      </c>
      <c r="B130" s="303"/>
      <c r="C130" s="303"/>
      <c r="D130" s="303"/>
      <c r="E130" s="303"/>
      <c r="F130" s="303"/>
      <c r="G130" s="303"/>
    </row>
    <row r="131" spans="1:7">
      <c r="A131" s="10" t="s">
        <v>52</v>
      </c>
      <c r="B131" s="324"/>
      <c r="C131" s="324"/>
      <c r="D131" s="324"/>
      <c r="E131" s="324"/>
      <c r="F131" s="324"/>
      <c r="G131" s="324"/>
    </row>
    <row r="132" spans="1:7">
      <c r="A132" s="303" t="str">
        <f>(A60)</f>
        <v>Tasa de variación porcentual de las acciones de acompañamiento llevadas a cabo con los Sujetos Obligados</v>
      </c>
      <c r="B132" s="303"/>
      <c r="C132" s="303"/>
      <c r="D132" s="303"/>
      <c r="E132" s="303"/>
      <c r="F132" s="303"/>
      <c r="G132" s="303"/>
    </row>
    <row r="133" spans="1:7">
      <c r="A133" s="10" t="s">
        <v>52</v>
      </c>
      <c r="B133" s="324"/>
      <c r="C133" s="324"/>
      <c r="D133" s="324"/>
      <c r="E133" s="324"/>
      <c r="F133" s="324"/>
      <c r="G133" s="324"/>
    </row>
    <row r="134" spans="1:7">
      <c r="A134" s="303" t="str">
        <f>(A68)</f>
        <v>Porcentaje de sujetos obligados correspondientes revisados que subieron la información de sus obligaciones que derivan del Título Quinto de la LGTAIP en sus sitios de Internet en tiempo y forma</v>
      </c>
      <c r="B134" s="303"/>
      <c r="C134" s="303"/>
      <c r="D134" s="303"/>
      <c r="E134" s="303"/>
      <c r="F134" s="303"/>
      <c r="G134" s="303"/>
    </row>
    <row r="135" spans="1:7">
      <c r="A135" s="10" t="s">
        <v>52</v>
      </c>
      <c r="B135" s="324"/>
      <c r="C135" s="324"/>
      <c r="D135" s="324"/>
      <c r="E135" s="324"/>
      <c r="F135" s="324"/>
      <c r="G135" s="324"/>
    </row>
    <row r="136" spans="1:7">
      <c r="A136" s="303" t="str">
        <f>(A74)</f>
        <v>Porcentaje de Sujetos Obligados a los que se solicitó atender área de oportunidad para asegurar la carga de las fracciones de obligaciones de transparencia de los artículos 70 a 83 de la LGTAIP  en sus Sitios de Internet</v>
      </c>
      <c r="B136" s="303"/>
      <c r="C136" s="303"/>
      <c r="D136" s="303"/>
      <c r="E136" s="303"/>
      <c r="F136" s="303"/>
      <c r="G136" s="303"/>
    </row>
    <row r="137" spans="1:7">
      <c r="A137" s="10" t="s">
        <v>52</v>
      </c>
      <c r="B137" s="324"/>
      <c r="C137" s="324"/>
      <c r="D137" s="324"/>
      <c r="E137" s="324"/>
      <c r="F137" s="324"/>
      <c r="G137" s="324"/>
    </row>
    <row r="138" spans="1:7" ht="16.5" customHeight="1">
      <c r="A138" s="359" t="str">
        <f>(A80)</f>
        <v>Porcentaje de Sujetos Obligados a los que mediante un comunicado oficial se les solicitó atender algún área de oportunidad detectada en materia de transparencia distintas a la de Portales de Transparencia y de Plataforma Nacional</v>
      </c>
      <c r="B138" s="360"/>
      <c r="C138" s="360"/>
      <c r="D138" s="360"/>
      <c r="E138" s="360"/>
      <c r="F138" s="360"/>
      <c r="G138" s="361"/>
    </row>
    <row r="139" spans="1:7">
      <c r="A139" s="11" t="s">
        <v>52</v>
      </c>
      <c r="B139" s="315"/>
      <c r="C139" s="316"/>
      <c r="D139" s="316"/>
      <c r="E139" s="316"/>
      <c r="F139" s="316"/>
      <c r="G139" s="317"/>
    </row>
    <row r="140" spans="1:7">
      <c r="A140" s="303" t="str">
        <f>(A86)</f>
        <v xml:space="preserve">Porcentaje acciones de verificación para la implementación de los Programas de Políticas de Acceso a la Información, Transparencia Proactiva y Gobierno Abierto </v>
      </c>
      <c r="B140" s="303"/>
      <c r="C140" s="303"/>
      <c r="D140" s="303"/>
      <c r="E140" s="303"/>
      <c r="F140" s="303"/>
      <c r="G140" s="303"/>
    </row>
    <row r="141" spans="1:7" ht="51.75" customHeight="1">
      <c r="A141" s="10" t="s">
        <v>52</v>
      </c>
      <c r="B141" s="324" t="s">
        <v>1559</v>
      </c>
      <c r="C141" s="324"/>
      <c r="D141" s="324"/>
      <c r="E141" s="324"/>
      <c r="F141" s="324"/>
      <c r="G141" s="324"/>
    </row>
    <row r="142" spans="1:7">
      <c r="A142" s="303" t="str">
        <f>(A92)</f>
        <v>Porcentaje de ejecución de acciones de acompañamiento con  Sujetos Obligados correspondientes</v>
      </c>
      <c r="B142" s="303"/>
      <c r="C142" s="303"/>
      <c r="D142" s="303"/>
      <c r="E142" s="303"/>
      <c r="F142" s="303"/>
      <c r="G142" s="303"/>
    </row>
    <row r="143" spans="1:7" ht="54" customHeight="1">
      <c r="A143" s="10" t="s">
        <v>52</v>
      </c>
      <c r="B143" s="324" t="s">
        <v>1106</v>
      </c>
      <c r="C143" s="324"/>
      <c r="D143" s="324"/>
      <c r="E143" s="324"/>
      <c r="F143" s="324"/>
      <c r="G143" s="324"/>
    </row>
    <row r="144" spans="1:7">
      <c r="A144" s="303" t="str">
        <f>(A98)</f>
        <v>Porcentaje de acciones de sensibilización facilitadas de los Programas de Políticas de Acceso a la Información, Transparencia Proactiva, Gobierno Abierto,  y tramitadas en materia de protección de datos personales y gestión documental.</v>
      </c>
      <c r="B144" s="303"/>
      <c r="C144" s="303"/>
      <c r="D144" s="303"/>
      <c r="E144" s="303"/>
      <c r="F144" s="303"/>
      <c r="G144" s="303"/>
    </row>
    <row r="145" spans="1:7">
      <c r="A145" s="10" t="s">
        <v>52</v>
      </c>
      <c r="B145" s="324"/>
      <c r="C145" s="324"/>
      <c r="D145" s="324"/>
      <c r="E145" s="324"/>
      <c r="F145" s="324"/>
      <c r="G145" s="324"/>
    </row>
    <row r="146" spans="1:7">
      <c r="A146" s="303" t="str">
        <f>(A104)</f>
        <v>Porcentaje de asesorías y consultas facilitadas y tramitadas en materia de los Programas de Políticas de Acceso a la Información, Transparencia Proactiva y Gobierno Abierto, protección de datos personales y gestión documental.</v>
      </c>
      <c r="B146" s="303"/>
      <c r="C146" s="303"/>
      <c r="D146" s="303"/>
      <c r="E146" s="303"/>
      <c r="F146" s="303"/>
      <c r="G146" s="303"/>
    </row>
    <row r="147" spans="1:7">
      <c r="A147" s="10" t="s">
        <v>52</v>
      </c>
      <c r="B147" s="324"/>
      <c r="C147" s="324"/>
      <c r="D147" s="324"/>
      <c r="E147" s="324"/>
      <c r="F147" s="324"/>
      <c r="G147" s="324"/>
    </row>
    <row r="148" spans="1:7">
      <c r="A148" s="303" t="str">
        <f>(A110)</f>
        <v>Porcentaje de elaboración de estudios para mejorar la accesibilidad de la información pública</v>
      </c>
      <c r="B148" s="303"/>
      <c r="C148" s="303"/>
      <c r="D148" s="303"/>
      <c r="E148" s="303"/>
      <c r="F148" s="303"/>
      <c r="G148" s="303"/>
    </row>
    <row r="149" spans="1:7">
      <c r="A149" s="10" t="s">
        <v>52</v>
      </c>
      <c r="B149" s="324"/>
      <c r="C149" s="324"/>
      <c r="D149" s="324"/>
      <c r="E149" s="324"/>
      <c r="F149" s="324"/>
      <c r="G149" s="324"/>
    </row>
    <row r="150" spans="1:7">
      <c r="A150" s="303" t="str">
        <f>(A116)</f>
        <v>Porcentaje de grupos de opinión  realizados para fomentar la cultura de la transparencia en los Sujetos Obligados correspondientes</v>
      </c>
      <c r="B150" s="303"/>
      <c r="C150" s="303"/>
      <c r="D150" s="303"/>
      <c r="E150" s="303"/>
      <c r="F150" s="303"/>
      <c r="G150" s="303"/>
    </row>
    <row r="151" spans="1:7">
      <c r="A151" s="10" t="s">
        <v>52</v>
      </c>
      <c r="B151" s="324" t="s">
        <v>1558</v>
      </c>
      <c r="C151" s="324"/>
      <c r="D151" s="324"/>
      <c r="E151" s="324"/>
      <c r="F151" s="324"/>
      <c r="G151" s="324"/>
    </row>
    <row r="152" spans="1:7">
      <c r="A152" s="303" t="str">
        <f>(A122)</f>
        <v>Porcentaje de prácticas exitosas de transparencia promovidas entre los Sujetos Obligados correspondientes</v>
      </c>
      <c r="B152" s="303"/>
      <c r="C152" s="303"/>
      <c r="D152" s="303"/>
      <c r="E152" s="303"/>
      <c r="F152" s="303"/>
      <c r="G152" s="303"/>
    </row>
    <row r="153" spans="1:7">
      <c r="A153" s="10" t="s">
        <v>52</v>
      </c>
      <c r="B153" s="324"/>
      <c r="C153" s="324"/>
      <c r="D153" s="324"/>
      <c r="E153" s="324"/>
      <c r="F153" s="324"/>
      <c r="G153" s="324"/>
    </row>
    <row r="154" spans="1:7">
      <c r="A154" s="318"/>
      <c r="B154" s="318"/>
      <c r="C154" s="318"/>
      <c r="D154" s="318"/>
      <c r="E154" s="318"/>
      <c r="F154" s="318"/>
      <c r="G154" s="318"/>
    </row>
    <row r="155" spans="1:7">
      <c r="A155" s="257" t="s">
        <v>37</v>
      </c>
      <c r="B155" s="257"/>
      <c r="C155" s="257"/>
      <c r="D155" s="257"/>
      <c r="E155" s="257"/>
      <c r="F155" s="257"/>
      <c r="G155" s="257"/>
    </row>
    <row r="156" spans="1:7">
      <c r="A156" s="303" t="s">
        <v>1105</v>
      </c>
      <c r="B156" s="303"/>
      <c r="C156" s="303"/>
      <c r="D156" s="303"/>
      <c r="E156" s="303"/>
      <c r="F156" s="303"/>
      <c r="G156" s="303"/>
    </row>
    <row r="157" spans="1:7">
      <c r="A157" s="318"/>
      <c r="B157" s="318"/>
      <c r="C157" s="318"/>
      <c r="D157" s="318"/>
      <c r="E157" s="318"/>
      <c r="F157" s="318"/>
      <c r="G157" s="318"/>
    </row>
    <row r="158" spans="1:7">
      <c r="A158" s="257" t="s">
        <v>60</v>
      </c>
      <c r="B158" s="257"/>
      <c r="C158" s="257"/>
      <c r="D158" s="257"/>
      <c r="E158" s="257"/>
      <c r="F158" s="257"/>
      <c r="G158" s="257"/>
    </row>
    <row r="159" spans="1:7">
      <c r="A159" s="303" t="s">
        <v>1104</v>
      </c>
      <c r="B159" s="303"/>
      <c r="C159" s="303"/>
      <c r="D159" s="303"/>
      <c r="E159" s="303"/>
      <c r="F159" s="303"/>
      <c r="G159" s="303"/>
    </row>
    <row r="160" spans="1:7" ht="54" customHeight="1">
      <c r="A160" s="10" t="s">
        <v>52</v>
      </c>
      <c r="B160" s="324" t="s">
        <v>1103</v>
      </c>
      <c r="C160" s="324"/>
      <c r="D160" s="324"/>
      <c r="E160" s="324"/>
      <c r="F160" s="324"/>
      <c r="G160" s="324"/>
    </row>
    <row r="161" spans="1:8">
      <c r="A161" s="303" t="s">
        <v>1102</v>
      </c>
      <c r="B161" s="303"/>
      <c r="C161" s="303"/>
      <c r="D161" s="303"/>
      <c r="E161" s="303"/>
      <c r="F161" s="303"/>
      <c r="G161" s="303"/>
    </row>
    <row r="162" spans="1:8" s="6" customFormat="1" ht="42" customHeight="1">
      <c r="A162" s="10" t="s">
        <v>52</v>
      </c>
      <c r="B162" s="324" t="s">
        <v>1101</v>
      </c>
      <c r="C162" s="324"/>
      <c r="D162" s="324"/>
      <c r="E162" s="324"/>
      <c r="F162" s="324"/>
      <c r="G162" s="324"/>
      <c r="H162" s="5"/>
    </row>
    <row r="163" spans="1:8">
      <c r="A163" s="303" t="s">
        <v>1100</v>
      </c>
      <c r="B163" s="303"/>
      <c r="C163" s="303"/>
      <c r="D163" s="303"/>
      <c r="E163" s="303"/>
      <c r="F163" s="303"/>
      <c r="G163" s="303"/>
    </row>
    <row r="164" spans="1:8" ht="33.75" customHeight="1">
      <c r="A164" s="10" t="s">
        <v>52</v>
      </c>
      <c r="B164" s="324" t="s">
        <v>1099</v>
      </c>
      <c r="C164" s="324"/>
      <c r="D164" s="324"/>
      <c r="E164" s="324"/>
      <c r="F164" s="324"/>
      <c r="G164" s="324"/>
    </row>
    <row r="165" spans="1:8">
      <c r="A165" s="303" t="s">
        <v>1098</v>
      </c>
      <c r="B165" s="303"/>
      <c r="C165" s="303"/>
      <c r="D165" s="303"/>
      <c r="E165" s="303"/>
      <c r="F165" s="303"/>
      <c r="G165" s="303"/>
    </row>
    <row r="166" spans="1:8" ht="33.75" customHeight="1">
      <c r="A166" s="10" t="s">
        <v>52</v>
      </c>
      <c r="B166" s="324" t="s">
        <v>1097</v>
      </c>
      <c r="C166" s="324"/>
      <c r="D166" s="324"/>
      <c r="E166" s="324"/>
      <c r="F166" s="324"/>
      <c r="G166" s="324"/>
    </row>
    <row r="167" spans="1:8">
      <c r="A167" s="303" t="s">
        <v>1096</v>
      </c>
      <c r="B167" s="303"/>
      <c r="C167" s="303"/>
      <c r="D167" s="303"/>
      <c r="E167" s="303"/>
      <c r="F167" s="303"/>
      <c r="G167" s="303"/>
    </row>
    <row r="168" spans="1:8" ht="33.75" customHeight="1">
      <c r="A168" s="10" t="s">
        <v>52</v>
      </c>
      <c r="B168" s="324" t="s">
        <v>1095</v>
      </c>
      <c r="C168" s="324"/>
      <c r="D168" s="324"/>
      <c r="E168" s="324"/>
      <c r="F168" s="324"/>
      <c r="G168" s="324"/>
    </row>
    <row r="169" spans="1:8">
      <c r="A169" s="303" t="s">
        <v>1094</v>
      </c>
      <c r="B169" s="303"/>
      <c r="C169" s="303"/>
      <c r="D169" s="303"/>
      <c r="E169" s="303"/>
      <c r="F169" s="303"/>
      <c r="G169" s="303"/>
    </row>
    <row r="170" spans="1:8" ht="33.75" customHeight="1">
      <c r="A170" s="10" t="s">
        <v>52</v>
      </c>
      <c r="B170" s="324" t="s">
        <v>1093</v>
      </c>
      <c r="C170" s="324"/>
      <c r="D170" s="324"/>
      <c r="E170" s="324"/>
      <c r="F170" s="324"/>
      <c r="G170" s="324"/>
    </row>
    <row r="171" spans="1:8">
      <c r="A171" s="303" t="s">
        <v>1092</v>
      </c>
      <c r="B171" s="303"/>
      <c r="C171" s="303"/>
      <c r="D171" s="303"/>
      <c r="E171" s="303"/>
      <c r="F171" s="303"/>
      <c r="G171" s="303"/>
    </row>
    <row r="172" spans="1:8" ht="33.75" customHeight="1">
      <c r="A172" s="10" t="s">
        <v>52</v>
      </c>
      <c r="B172" s="324" t="s">
        <v>1091</v>
      </c>
      <c r="C172" s="324"/>
      <c r="D172" s="324"/>
      <c r="E172" s="324"/>
      <c r="F172" s="324"/>
      <c r="G172" s="324"/>
    </row>
    <row r="173" spans="1:8">
      <c r="A173" s="303" t="s">
        <v>1090</v>
      </c>
      <c r="B173" s="303"/>
      <c r="C173" s="303"/>
      <c r="D173" s="303"/>
      <c r="E173" s="303"/>
      <c r="F173" s="303"/>
      <c r="G173" s="303"/>
    </row>
    <row r="174" spans="1:8" ht="33.75" customHeight="1">
      <c r="A174" s="10" t="s">
        <v>52</v>
      </c>
      <c r="B174" s="324" t="s">
        <v>1089</v>
      </c>
      <c r="C174" s="324"/>
      <c r="D174" s="324"/>
      <c r="E174" s="324"/>
      <c r="F174" s="324"/>
      <c r="G174" s="324"/>
    </row>
    <row r="175" spans="1:8">
      <c r="A175" s="303" t="s">
        <v>1088</v>
      </c>
      <c r="B175" s="303"/>
      <c r="C175" s="303"/>
      <c r="D175" s="303"/>
      <c r="E175" s="303"/>
      <c r="F175" s="303"/>
      <c r="G175" s="303"/>
    </row>
    <row r="176" spans="1:8" ht="33.75" customHeight="1">
      <c r="A176" s="10" t="s">
        <v>52</v>
      </c>
      <c r="B176" s="324" t="s">
        <v>1087</v>
      </c>
      <c r="C176" s="324"/>
      <c r="D176" s="324"/>
      <c r="E176" s="324"/>
      <c r="F176" s="324"/>
      <c r="G176" s="324"/>
    </row>
    <row r="177" spans="1:7">
      <c r="A177" s="303" t="s">
        <v>1044</v>
      </c>
      <c r="B177" s="303"/>
      <c r="C177" s="303"/>
      <c r="D177" s="303"/>
      <c r="E177" s="303"/>
      <c r="F177" s="303"/>
      <c r="G177" s="303"/>
    </row>
    <row r="178" spans="1:7" ht="33.75" customHeight="1">
      <c r="A178" s="10" t="s">
        <v>52</v>
      </c>
      <c r="B178" s="324" t="s">
        <v>1086</v>
      </c>
      <c r="C178" s="324"/>
      <c r="D178" s="324"/>
      <c r="E178" s="324"/>
      <c r="F178" s="324"/>
      <c r="G178" s="324"/>
    </row>
    <row r="179" spans="1:7">
      <c r="A179" s="303" t="s">
        <v>1041</v>
      </c>
      <c r="B179" s="303"/>
      <c r="C179" s="303"/>
      <c r="D179" s="303"/>
      <c r="E179" s="303"/>
      <c r="F179" s="303"/>
      <c r="G179" s="303"/>
    </row>
    <row r="180" spans="1:7" ht="33.75" customHeight="1">
      <c r="A180" s="10" t="s">
        <v>52</v>
      </c>
      <c r="B180" s="324" t="s">
        <v>1085</v>
      </c>
      <c r="C180" s="324"/>
      <c r="D180" s="324"/>
      <c r="E180" s="324"/>
      <c r="F180" s="324"/>
      <c r="G180" s="324"/>
    </row>
    <row r="181" spans="1:7">
      <c r="A181" s="303" t="s">
        <v>1071</v>
      </c>
      <c r="B181" s="303"/>
      <c r="C181" s="303"/>
      <c r="D181" s="303"/>
      <c r="E181" s="303"/>
      <c r="F181" s="303"/>
      <c r="G181" s="303"/>
    </row>
    <row r="182" spans="1:7" ht="33.75" customHeight="1">
      <c r="A182" s="10" t="s">
        <v>52</v>
      </c>
      <c r="B182" s="324" t="s">
        <v>1084</v>
      </c>
      <c r="C182" s="324"/>
      <c r="D182" s="324"/>
      <c r="E182" s="324"/>
      <c r="F182" s="324"/>
      <c r="G182" s="324"/>
    </row>
    <row r="183" spans="1:7">
      <c r="A183" s="303" t="s">
        <v>1069</v>
      </c>
      <c r="B183" s="303"/>
      <c r="C183" s="303"/>
      <c r="D183" s="303"/>
      <c r="E183" s="303"/>
      <c r="F183" s="303"/>
      <c r="G183" s="303"/>
    </row>
    <row r="184" spans="1:7" ht="33.75" customHeight="1">
      <c r="A184" s="10" t="s">
        <v>52</v>
      </c>
      <c r="B184" s="324" t="s">
        <v>1083</v>
      </c>
      <c r="C184" s="324"/>
      <c r="D184" s="324"/>
      <c r="E184" s="324"/>
      <c r="F184" s="324"/>
      <c r="G184" s="324"/>
    </row>
    <row r="185" spans="1:7">
      <c r="A185" s="303" t="s">
        <v>1067</v>
      </c>
      <c r="B185" s="303"/>
      <c r="C185" s="303"/>
      <c r="D185" s="303"/>
      <c r="E185" s="303"/>
      <c r="F185" s="303"/>
      <c r="G185" s="303"/>
    </row>
    <row r="186" spans="1:7" ht="33.75" customHeight="1">
      <c r="A186" s="10" t="s">
        <v>52</v>
      </c>
      <c r="B186" s="324" t="s">
        <v>1082</v>
      </c>
      <c r="C186" s="324"/>
      <c r="D186" s="324"/>
      <c r="E186" s="324"/>
      <c r="F186" s="324"/>
      <c r="G186" s="324"/>
    </row>
    <row r="187" spans="1:7">
      <c r="A187" s="303" t="s">
        <v>1081</v>
      </c>
      <c r="B187" s="303"/>
      <c r="C187" s="303"/>
      <c r="D187" s="303"/>
      <c r="E187" s="303"/>
      <c r="F187" s="303"/>
      <c r="G187" s="303"/>
    </row>
    <row r="188" spans="1:7" ht="33.75" customHeight="1">
      <c r="A188" s="10" t="s">
        <v>52</v>
      </c>
      <c r="B188" s="324" t="s">
        <v>1080</v>
      </c>
      <c r="C188" s="324"/>
      <c r="D188" s="324"/>
      <c r="E188" s="324"/>
      <c r="F188" s="324"/>
      <c r="G188" s="324"/>
    </row>
    <row r="189" spans="1:7">
      <c r="A189" s="303" t="s">
        <v>1079</v>
      </c>
      <c r="B189" s="303"/>
      <c r="C189" s="303"/>
      <c r="D189" s="303"/>
      <c r="E189" s="303"/>
      <c r="F189" s="303"/>
      <c r="G189" s="303"/>
    </row>
    <row r="190" spans="1:7" ht="33.75" customHeight="1">
      <c r="A190" s="10" t="s">
        <v>52</v>
      </c>
      <c r="B190" s="324" t="s">
        <v>1078</v>
      </c>
      <c r="C190" s="324"/>
      <c r="D190" s="324"/>
      <c r="E190" s="324"/>
      <c r="F190" s="324"/>
      <c r="G190" s="324"/>
    </row>
    <row r="191" spans="1:7">
      <c r="A191" s="303" t="s">
        <v>1077</v>
      </c>
      <c r="B191" s="303"/>
      <c r="C191" s="303"/>
      <c r="D191" s="303"/>
      <c r="E191" s="303"/>
      <c r="F191" s="303"/>
      <c r="G191" s="303"/>
    </row>
    <row r="192" spans="1:7" ht="33.75" customHeight="1">
      <c r="A192" s="10" t="s">
        <v>52</v>
      </c>
      <c r="B192" s="324" t="s">
        <v>1076</v>
      </c>
      <c r="C192" s="324"/>
      <c r="D192" s="324"/>
      <c r="E192" s="324"/>
      <c r="F192" s="324"/>
      <c r="G192" s="324"/>
    </row>
    <row r="193" spans="1:7">
      <c r="A193" s="303" t="s">
        <v>1075</v>
      </c>
      <c r="B193" s="303"/>
      <c r="C193" s="303"/>
      <c r="D193" s="303"/>
      <c r="E193" s="303"/>
      <c r="F193" s="303"/>
      <c r="G193" s="303"/>
    </row>
    <row r="194" spans="1:7" ht="33.75" customHeight="1">
      <c r="A194" s="10" t="s">
        <v>52</v>
      </c>
      <c r="B194" s="324" t="s">
        <v>1074</v>
      </c>
      <c r="C194" s="324"/>
      <c r="D194" s="324"/>
      <c r="E194" s="324"/>
      <c r="F194" s="324"/>
      <c r="G194" s="324"/>
    </row>
    <row r="195" spans="1:7">
      <c r="A195" s="303" t="s">
        <v>1073</v>
      </c>
      <c r="B195" s="303"/>
      <c r="C195" s="303"/>
      <c r="D195" s="303"/>
      <c r="E195" s="303"/>
      <c r="F195" s="303"/>
      <c r="G195" s="303"/>
    </row>
    <row r="196" spans="1:7" ht="33.75" customHeight="1">
      <c r="A196" s="10" t="s">
        <v>52</v>
      </c>
      <c r="B196" s="324" t="s">
        <v>1072</v>
      </c>
      <c r="C196" s="324"/>
      <c r="D196" s="324"/>
      <c r="E196" s="324"/>
      <c r="F196" s="324"/>
      <c r="G196" s="324"/>
    </row>
    <row r="197" spans="1:7">
      <c r="A197" s="303" t="s">
        <v>1071</v>
      </c>
      <c r="B197" s="303"/>
      <c r="C197" s="303"/>
      <c r="D197" s="303"/>
      <c r="E197" s="303"/>
      <c r="F197" s="303"/>
      <c r="G197" s="303"/>
    </row>
    <row r="198" spans="1:7" ht="33.75" customHeight="1">
      <c r="A198" s="10" t="s">
        <v>52</v>
      </c>
      <c r="B198" s="324" t="s">
        <v>1070</v>
      </c>
      <c r="C198" s="324"/>
      <c r="D198" s="324"/>
      <c r="E198" s="324"/>
      <c r="F198" s="324"/>
      <c r="G198" s="324"/>
    </row>
    <row r="199" spans="1:7">
      <c r="A199" s="303" t="s">
        <v>1069</v>
      </c>
      <c r="B199" s="303"/>
      <c r="C199" s="303"/>
      <c r="D199" s="303"/>
      <c r="E199" s="303"/>
      <c r="F199" s="303"/>
      <c r="G199" s="303"/>
    </row>
    <row r="200" spans="1:7" ht="33.75" customHeight="1">
      <c r="A200" s="10" t="s">
        <v>52</v>
      </c>
      <c r="B200" s="324" t="s">
        <v>1068</v>
      </c>
      <c r="C200" s="324"/>
      <c r="D200" s="324"/>
      <c r="E200" s="324"/>
      <c r="F200" s="324"/>
      <c r="G200" s="324"/>
    </row>
    <row r="201" spans="1:7">
      <c r="A201" s="303" t="s">
        <v>1067</v>
      </c>
      <c r="B201" s="303"/>
      <c r="C201" s="303"/>
      <c r="D201" s="303"/>
      <c r="E201" s="303"/>
      <c r="F201" s="303"/>
      <c r="G201" s="303"/>
    </row>
    <row r="202" spans="1:7" ht="33.75" customHeight="1">
      <c r="A202" s="10" t="s">
        <v>52</v>
      </c>
      <c r="B202" s="324" t="s">
        <v>1066</v>
      </c>
      <c r="C202" s="324"/>
      <c r="D202" s="324"/>
      <c r="E202" s="324"/>
      <c r="F202" s="324"/>
      <c r="G202" s="324"/>
    </row>
    <row r="203" spans="1:7">
      <c r="A203" s="318"/>
      <c r="B203" s="318"/>
      <c r="C203" s="318"/>
      <c r="D203" s="318"/>
      <c r="E203" s="318"/>
      <c r="F203" s="318"/>
      <c r="G203" s="318"/>
    </row>
  </sheetData>
  <mergeCells count="204">
    <mergeCell ref="C18:G18"/>
    <mergeCell ref="A19:G19"/>
    <mergeCell ref="A20:B21"/>
    <mergeCell ref="C20:D20"/>
    <mergeCell ref="A1:C1"/>
    <mergeCell ref="D1:G1"/>
    <mergeCell ref="A2:G2"/>
    <mergeCell ref="A3:G3"/>
    <mergeCell ref="A4:C4"/>
    <mergeCell ref="D4:G4"/>
    <mergeCell ref="A14:G14"/>
    <mergeCell ref="A15:B15"/>
    <mergeCell ref="C15:G15"/>
    <mergeCell ref="A16:B16"/>
    <mergeCell ref="C16:G16"/>
    <mergeCell ref="A17:B17"/>
    <mergeCell ref="C17:G17"/>
    <mergeCell ref="A18:B18"/>
    <mergeCell ref="A9:G9"/>
    <mergeCell ref="A10:G10"/>
    <mergeCell ref="A11:G11"/>
    <mergeCell ref="A12:G12"/>
    <mergeCell ref="A13:G13"/>
    <mergeCell ref="A5:C5"/>
    <mergeCell ref="D5:G5"/>
    <mergeCell ref="A6:C6"/>
    <mergeCell ref="D6:G6"/>
    <mergeCell ref="A7:C7"/>
    <mergeCell ref="D7:G7"/>
    <mergeCell ref="A8:G8"/>
    <mergeCell ref="F42:G42"/>
    <mergeCell ref="A33:G33"/>
    <mergeCell ref="A34:E34"/>
    <mergeCell ref="F34:G34"/>
    <mergeCell ref="A35:A39"/>
    <mergeCell ref="C21:D21"/>
    <mergeCell ref="A22:B22"/>
    <mergeCell ref="C22:D22"/>
    <mergeCell ref="A23:B23"/>
    <mergeCell ref="C23:D23"/>
    <mergeCell ref="A24:G24"/>
    <mergeCell ref="A27:A31"/>
    <mergeCell ref="B27:B31"/>
    <mergeCell ref="C27:C31"/>
    <mergeCell ref="D27:D31"/>
    <mergeCell ref="E27:E31"/>
    <mergeCell ref="A25:G25"/>
    <mergeCell ref="A26:E26"/>
    <mergeCell ref="F26:G26"/>
    <mergeCell ref="A41:G41"/>
    <mergeCell ref="A49:A53"/>
    <mergeCell ref="B49:B53"/>
    <mergeCell ref="C49:C53"/>
    <mergeCell ref="D49:D53"/>
    <mergeCell ref="E49:E53"/>
    <mergeCell ref="B35:B39"/>
    <mergeCell ref="C35:C39"/>
    <mergeCell ref="D35:D39"/>
    <mergeCell ref="E35:E39"/>
    <mergeCell ref="A43:A47"/>
    <mergeCell ref="B43:B47"/>
    <mergeCell ref="C43:C47"/>
    <mergeCell ref="D43:D47"/>
    <mergeCell ref="E43:E47"/>
    <mergeCell ref="A42:E42"/>
    <mergeCell ref="D55:D59"/>
    <mergeCell ref="E55:E59"/>
    <mergeCell ref="A69:A73"/>
    <mergeCell ref="B69:B73"/>
    <mergeCell ref="C69:C73"/>
    <mergeCell ref="D69:D73"/>
    <mergeCell ref="E69:E73"/>
    <mergeCell ref="A63:A67"/>
    <mergeCell ref="B63:B67"/>
    <mergeCell ref="C63:C67"/>
    <mergeCell ref="D63:D67"/>
    <mergeCell ref="E63:E67"/>
    <mergeCell ref="A61:G61"/>
    <mergeCell ref="A62:E62"/>
    <mergeCell ref="F62:G62"/>
    <mergeCell ref="A55:A59"/>
    <mergeCell ref="B55:B59"/>
    <mergeCell ref="C55:C59"/>
    <mergeCell ref="C105:C109"/>
    <mergeCell ref="D105:D109"/>
    <mergeCell ref="E105:E109"/>
    <mergeCell ref="A75:A79"/>
    <mergeCell ref="B75:B79"/>
    <mergeCell ref="C75:C79"/>
    <mergeCell ref="D75:D79"/>
    <mergeCell ref="E75:E79"/>
    <mergeCell ref="A93:A97"/>
    <mergeCell ref="B93:B97"/>
    <mergeCell ref="C93:C97"/>
    <mergeCell ref="D93:D97"/>
    <mergeCell ref="E93:E97"/>
    <mergeCell ref="B81:B85"/>
    <mergeCell ref="C81:C85"/>
    <mergeCell ref="D81:D85"/>
    <mergeCell ref="E81:E85"/>
    <mergeCell ref="A87:A91"/>
    <mergeCell ref="B87:B91"/>
    <mergeCell ref="C87:C91"/>
    <mergeCell ref="D87:D91"/>
    <mergeCell ref="E87:E91"/>
    <mergeCell ref="A81:A85"/>
    <mergeCell ref="E111:E115"/>
    <mergeCell ref="A117:A121"/>
    <mergeCell ref="B135:G135"/>
    <mergeCell ref="A123:G123"/>
    <mergeCell ref="A124:G124"/>
    <mergeCell ref="B125:G125"/>
    <mergeCell ref="A126:G126"/>
    <mergeCell ref="B99:B103"/>
    <mergeCell ref="C99:C103"/>
    <mergeCell ref="D99:D103"/>
    <mergeCell ref="E99:E103"/>
    <mergeCell ref="B127:G127"/>
    <mergeCell ref="A128:G128"/>
    <mergeCell ref="A111:A115"/>
    <mergeCell ref="B111:B115"/>
    <mergeCell ref="C111:C115"/>
    <mergeCell ref="D111:D115"/>
    <mergeCell ref="A99:A103"/>
    <mergeCell ref="B117:B121"/>
    <mergeCell ref="C117:C121"/>
    <mergeCell ref="D117:D121"/>
    <mergeCell ref="E117:E121"/>
    <mergeCell ref="A105:A109"/>
    <mergeCell ref="B105:B109"/>
    <mergeCell ref="A138:G138"/>
    <mergeCell ref="A136:G136"/>
    <mergeCell ref="B137:G137"/>
    <mergeCell ref="A140:G140"/>
    <mergeCell ref="B129:G129"/>
    <mergeCell ref="A130:G130"/>
    <mergeCell ref="B131:G131"/>
    <mergeCell ref="A132:G132"/>
    <mergeCell ref="B133:G133"/>
    <mergeCell ref="A134:G134"/>
    <mergeCell ref="B145:G145"/>
    <mergeCell ref="A146:G146"/>
    <mergeCell ref="B147:G147"/>
    <mergeCell ref="A148:G148"/>
    <mergeCell ref="A142:G142"/>
    <mergeCell ref="B143:G143"/>
    <mergeCell ref="B141:G141"/>
    <mergeCell ref="A144:G144"/>
    <mergeCell ref="B139:G139"/>
    <mergeCell ref="A155:G155"/>
    <mergeCell ref="A156:G156"/>
    <mergeCell ref="A157:G157"/>
    <mergeCell ref="A158:G158"/>
    <mergeCell ref="A159:G159"/>
    <mergeCell ref="B160:G160"/>
    <mergeCell ref="B149:G149"/>
    <mergeCell ref="A150:G150"/>
    <mergeCell ref="B151:G151"/>
    <mergeCell ref="A152:G152"/>
    <mergeCell ref="B153:G153"/>
    <mergeCell ref="A154:G154"/>
    <mergeCell ref="A167:G167"/>
    <mergeCell ref="B168:G168"/>
    <mergeCell ref="A169:G169"/>
    <mergeCell ref="B170:G170"/>
    <mergeCell ref="A171:G171"/>
    <mergeCell ref="B172:G172"/>
    <mergeCell ref="A161:G161"/>
    <mergeCell ref="B162:G162"/>
    <mergeCell ref="A163:G163"/>
    <mergeCell ref="B164:G164"/>
    <mergeCell ref="A165:G165"/>
    <mergeCell ref="B166:G166"/>
    <mergeCell ref="A179:G179"/>
    <mergeCell ref="B180:G180"/>
    <mergeCell ref="A181:G181"/>
    <mergeCell ref="B182:G182"/>
    <mergeCell ref="A183:G183"/>
    <mergeCell ref="B184:G184"/>
    <mergeCell ref="A173:G173"/>
    <mergeCell ref="B174:G174"/>
    <mergeCell ref="A175:G175"/>
    <mergeCell ref="B176:G176"/>
    <mergeCell ref="A177:G177"/>
    <mergeCell ref="B178:G178"/>
    <mergeCell ref="A185:G185"/>
    <mergeCell ref="B186:G186"/>
    <mergeCell ref="A187:G187"/>
    <mergeCell ref="A203:G203"/>
    <mergeCell ref="A197:G197"/>
    <mergeCell ref="B198:G198"/>
    <mergeCell ref="A199:G199"/>
    <mergeCell ref="B200:G200"/>
    <mergeCell ref="A201:G201"/>
    <mergeCell ref="B202:G202"/>
    <mergeCell ref="B194:G194"/>
    <mergeCell ref="A195:G195"/>
    <mergeCell ref="B196:G196"/>
    <mergeCell ref="B188:G188"/>
    <mergeCell ref="A189:G189"/>
    <mergeCell ref="B190:G190"/>
    <mergeCell ref="A191:G191"/>
    <mergeCell ref="B192:G192"/>
    <mergeCell ref="A193:G193"/>
  </mergeCells>
  <conditionalFormatting sqref="D40">
    <cfRule type="cellIs" dxfId="21" priority="8" operator="equal">
      <formula>"Seleccionar"</formula>
    </cfRule>
  </conditionalFormatting>
  <conditionalFormatting sqref="D48">
    <cfRule type="cellIs" dxfId="20" priority="7" operator="equal">
      <formula>"Seleccionar"</formula>
    </cfRule>
  </conditionalFormatting>
  <conditionalFormatting sqref="D54">
    <cfRule type="cellIs" dxfId="19" priority="6" operator="equal">
      <formula>"Seleccionar"</formula>
    </cfRule>
  </conditionalFormatting>
  <conditionalFormatting sqref="D60">
    <cfRule type="cellIs" dxfId="18" priority="5" operator="equal">
      <formula>"Seleccionar"</formula>
    </cfRule>
  </conditionalFormatting>
  <conditionalFormatting sqref="E104">
    <cfRule type="cellIs" dxfId="17" priority="4" operator="equal">
      <formula>"Seleccionar"</formula>
    </cfRule>
  </conditionalFormatting>
  <conditionalFormatting sqref="E110">
    <cfRule type="cellIs" dxfId="16" priority="3" operator="equal">
      <formula>"Seleccionar"</formula>
    </cfRule>
  </conditionalFormatting>
  <conditionalFormatting sqref="E116">
    <cfRule type="cellIs" dxfId="15" priority="2" operator="equal">
      <formula>"Seleccionar"</formula>
    </cfRule>
  </conditionalFormatting>
  <conditionalFormatting sqref="E122">
    <cfRule type="cellIs" dxfId="1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12"/>
  <sheetViews>
    <sheetView showGridLines="0" zoomScale="70" zoomScaleNormal="70" zoomScalePageLayoutView="80" workbookViewId="0">
      <selection activeCell="D1" sqref="D1:G1"/>
    </sheetView>
  </sheetViews>
  <sheetFormatPr baseColWidth="10" defaultColWidth="10.85546875" defaultRowHeight="16.5"/>
  <cols>
    <col min="1" max="1" width="38.7109375" style="150" customWidth="1"/>
    <col min="2" max="2" width="39.42578125" style="150" customWidth="1"/>
    <col min="3" max="3" width="39.28515625" style="150" customWidth="1"/>
    <col min="4" max="4" width="20.28515625" style="150" customWidth="1"/>
    <col min="5" max="5" width="29.85546875" style="150" customWidth="1"/>
    <col min="6" max="6" width="26.140625" style="150" customWidth="1"/>
    <col min="7" max="7" width="15.140625" style="152" customWidth="1"/>
    <col min="8" max="8" width="10.85546875" style="151"/>
    <col min="9" max="16384" width="10.85546875" style="150"/>
  </cols>
  <sheetData>
    <row r="1" spans="1:8" s="180" customFormat="1" ht="17.25" thickBot="1">
      <c r="A1" s="383" t="s">
        <v>0</v>
      </c>
      <c r="B1" s="383"/>
      <c r="C1" s="383"/>
      <c r="D1" s="384" t="s">
        <v>1495</v>
      </c>
      <c r="E1" s="384"/>
      <c r="F1" s="384"/>
      <c r="G1" s="384"/>
      <c r="H1" s="181"/>
    </row>
    <row r="2" spans="1:8" ht="17.25" thickTop="1">
      <c r="A2" s="385"/>
      <c r="B2" s="385"/>
      <c r="C2" s="385"/>
      <c r="D2" s="385"/>
      <c r="E2" s="385"/>
      <c r="F2" s="385"/>
      <c r="G2" s="385"/>
    </row>
    <row r="3" spans="1:8">
      <c r="A3" s="386" t="s">
        <v>1</v>
      </c>
      <c r="B3" s="386"/>
      <c r="C3" s="386"/>
      <c r="D3" s="386"/>
      <c r="E3" s="386"/>
      <c r="F3" s="386"/>
      <c r="G3" s="386"/>
    </row>
    <row r="4" spans="1:8">
      <c r="A4" s="376" t="s">
        <v>2</v>
      </c>
      <c r="B4" s="376"/>
      <c r="C4" s="376"/>
      <c r="D4" s="367" t="s">
        <v>170</v>
      </c>
      <c r="E4" s="367"/>
      <c r="F4" s="367"/>
      <c r="G4" s="367"/>
    </row>
    <row r="5" spans="1:8">
      <c r="A5" s="376" t="s">
        <v>3</v>
      </c>
      <c r="B5" s="376"/>
      <c r="C5" s="376"/>
      <c r="D5" s="367" t="s">
        <v>49</v>
      </c>
      <c r="E5" s="367"/>
      <c r="F5" s="367"/>
      <c r="G5" s="367"/>
    </row>
    <row r="6" spans="1:8">
      <c r="A6" s="376" t="s">
        <v>4</v>
      </c>
      <c r="B6" s="376"/>
      <c r="C6" s="376"/>
      <c r="D6" s="367" t="s">
        <v>50</v>
      </c>
      <c r="E6" s="367"/>
      <c r="F6" s="367"/>
      <c r="G6" s="367"/>
    </row>
    <row r="7" spans="1:8">
      <c r="A7" s="377" t="s">
        <v>44</v>
      </c>
      <c r="B7" s="378"/>
      <c r="C7" s="379"/>
      <c r="D7" s="380" t="s">
        <v>1208</v>
      </c>
      <c r="E7" s="380"/>
      <c r="F7" s="380"/>
      <c r="G7" s="380"/>
    </row>
    <row r="8" spans="1:8">
      <c r="A8" s="362" t="s">
        <v>5</v>
      </c>
      <c r="B8" s="363"/>
      <c r="C8" s="363"/>
      <c r="D8" s="363"/>
      <c r="E8" s="363"/>
      <c r="F8" s="363"/>
      <c r="G8" s="364"/>
    </row>
    <row r="9" spans="1:8">
      <c r="A9" s="365" t="s">
        <v>46</v>
      </c>
      <c r="B9" s="365"/>
      <c r="C9" s="365"/>
      <c r="D9" s="365"/>
      <c r="E9" s="365"/>
      <c r="F9" s="365"/>
      <c r="G9" s="365"/>
    </row>
    <row r="10" spans="1:8">
      <c r="A10" s="366" t="s">
        <v>47</v>
      </c>
      <c r="B10" s="366"/>
      <c r="C10" s="366"/>
      <c r="D10" s="366"/>
      <c r="E10" s="366"/>
      <c r="F10" s="366"/>
      <c r="G10" s="366"/>
    </row>
    <row r="11" spans="1:8">
      <c r="A11" s="367" t="s">
        <v>171</v>
      </c>
      <c r="B11" s="367"/>
      <c r="C11" s="367"/>
      <c r="D11" s="367"/>
      <c r="E11" s="367"/>
      <c r="F11" s="367"/>
      <c r="G11" s="367"/>
    </row>
    <row r="12" spans="1:8">
      <c r="A12" s="367" t="s">
        <v>1207</v>
      </c>
      <c r="B12" s="367"/>
      <c r="C12" s="367"/>
      <c r="D12" s="367"/>
      <c r="E12" s="367"/>
      <c r="F12" s="367"/>
      <c r="G12" s="367"/>
    </row>
    <row r="13" spans="1:8">
      <c r="A13" s="367" t="s">
        <v>172</v>
      </c>
      <c r="B13" s="367"/>
      <c r="C13" s="367"/>
      <c r="D13" s="367"/>
      <c r="E13" s="367"/>
      <c r="F13" s="367"/>
      <c r="G13" s="367"/>
    </row>
    <row r="14" spans="1:8">
      <c r="A14" s="365" t="s">
        <v>6</v>
      </c>
      <c r="B14" s="365"/>
      <c r="C14" s="365"/>
      <c r="D14" s="365"/>
      <c r="E14" s="365"/>
      <c r="F14" s="365"/>
      <c r="G14" s="365"/>
    </row>
    <row r="15" spans="1:8">
      <c r="A15" s="366" t="s">
        <v>7</v>
      </c>
      <c r="B15" s="366"/>
      <c r="C15" s="367" t="s">
        <v>45</v>
      </c>
      <c r="D15" s="367"/>
      <c r="E15" s="367"/>
      <c r="F15" s="367"/>
      <c r="G15" s="367"/>
    </row>
    <row r="16" spans="1:8">
      <c r="A16" s="366" t="s">
        <v>8</v>
      </c>
      <c r="B16" s="366"/>
      <c r="C16" s="367" t="s">
        <v>53</v>
      </c>
      <c r="D16" s="367"/>
      <c r="E16" s="367"/>
      <c r="F16" s="367"/>
      <c r="G16" s="367"/>
    </row>
    <row r="17" spans="1:7">
      <c r="A17" s="366" t="s">
        <v>9</v>
      </c>
      <c r="B17" s="366"/>
      <c r="C17" s="367" t="s">
        <v>55</v>
      </c>
      <c r="D17" s="367"/>
      <c r="E17" s="367"/>
      <c r="F17" s="367"/>
      <c r="G17" s="367"/>
    </row>
    <row r="18" spans="1:7">
      <c r="A18" s="366" t="s">
        <v>10</v>
      </c>
      <c r="B18" s="366"/>
      <c r="C18" s="367" t="s">
        <v>54</v>
      </c>
      <c r="D18" s="367"/>
      <c r="E18" s="367"/>
      <c r="F18" s="367"/>
      <c r="G18" s="367"/>
    </row>
    <row r="19" spans="1:7">
      <c r="A19" s="368" t="s">
        <v>11</v>
      </c>
      <c r="B19" s="368"/>
      <c r="C19" s="369"/>
      <c r="D19" s="369"/>
      <c r="E19" s="369"/>
      <c r="F19" s="369"/>
      <c r="G19" s="369"/>
    </row>
    <row r="20" spans="1:7">
      <c r="A20" s="370"/>
      <c r="B20" s="371"/>
      <c r="C20" s="372" t="s">
        <v>12</v>
      </c>
      <c r="D20" s="373"/>
      <c r="E20" s="179" t="s">
        <v>13</v>
      </c>
      <c r="F20" s="179" t="s">
        <v>14</v>
      </c>
      <c r="G20" s="178" t="s">
        <v>15</v>
      </c>
    </row>
    <row r="21" spans="1:7">
      <c r="A21" s="370"/>
      <c r="B21" s="371"/>
      <c r="C21" s="374" t="s">
        <v>16</v>
      </c>
      <c r="D21" s="375"/>
      <c r="E21" s="177" t="s">
        <v>16</v>
      </c>
      <c r="F21" s="177" t="s">
        <v>16</v>
      </c>
      <c r="G21" s="176" t="s">
        <v>17</v>
      </c>
    </row>
    <row r="22" spans="1:7">
      <c r="A22" s="382" t="s">
        <v>1206</v>
      </c>
      <c r="B22" s="382"/>
      <c r="C22" s="266">
        <f>'E002'!B20</f>
        <v>213.08735799999999</v>
      </c>
      <c r="D22" s="266"/>
      <c r="E22" s="229">
        <f>'E002'!C20</f>
        <v>205.17731599999999</v>
      </c>
      <c r="F22" s="229">
        <f>'E002'!D20</f>
        <v>109.63958599999999</v>
      </c>
      <c r="G22" s="192">
        <f>F22/C22*100</f>
        <v>51.452881592346742</v>
      </c>
    </row>
    <row r="23" spans="1:7">
      <c r="A23" s="382" t="s">
        <v>18</v>
      </c>
      <c r="B23" s="382"/>
      <c r="C23" s="268">
        <f>'E002'!B21</f>
        <v>209.652095</v>
      </c>
      <c r="D23" s="268"/>
      <c r="E23" s="190">
        <f>'E002'!C21</f>
        <v>147.26304200000001</v>
      </c>
      <c r="F23" s="229">
        <f>'E002'!D21</f>
        <v>109.63958599999999</v>
      </c>
      <c r="G23" s="192">
        <f>F23/C23*100</f>
        <v>52.295964893649163</v>
      </c>
    </row>
    <row r="24" spans="1:7">
      <c r="A24" s="387" t="s">
        <v>19</v>
      </c>
      <c r="B24" s="387"/>
      <c r="C24" s="387"/>
      <c r="D24" s="387"/>
      <c r="E24" s="387"/>
      <c r="F24" s="387"/>
      <c r="G24" s="387"/>
    </row>
    <row r="25" spans="1:7">
      <c r="A25" s="381" t="s">
        <v>1205</v>
      </c>
      <c r="B25" s="381"/>
      <c r="C25" s="381"/>
      <c r="D25" s="381"/>
      <c r="E25" s="381"/>
      <c r="F25" s="381"/>
      <c r="G25" s="381"/>
    </row>
    <row r="26" spans="1:7">
      <c r="A26" s="381" t="s">
        <v>20</v>
      </c>
      <c r="B26" s="381"/>
      <c r="C26" s="381"/>
      <c r="D26" s="381"/>
      <c r="E26" s="381"/>
      <c r="F26" s="381" t="s">
        <v>21</v>
      </c>
      <c r="G26" s="381"/>
    </row>
    <row r="27" spans="1:7">
      <c r="A27" s="382" t="s">
        <v>22</v>
      </c>
      <c r="B27" s="382" t="s">
        <v>23</v>
      </c>
      <c r="C27" s="382" t="s">
        <v>31</v>
      </c>
      <c r="D27" s="382" t="s">
        <v>24</v>
      </c>
      <c r="E27" s="382" t="s">
        <v>25</v>
      </c>
      <c r="F27" s="175" t="s">
        <v>26</v>
      </c>
      <c r="G27" s="174">
        <v>1</v>
      </c>
    </row>
    <row r="28" spans="1:7">
      <c r="A28" s="382"/>
      <c r="B28" s="382"/>
      <c r="C28" s="382"/>
      <c r="D28" s="382"/>
      <c r="E28" s="382"/>
      <c r="F28" s="168" t="s">
        <v>35</v>
      </c>
      <c r="G28" s="158">
        <v>1</v>
      </c>
    </row>
    <row r="29" spans="1:7">
      <c r="A29" s="382"/>
      <c r="B29" s="382"/>
      <c r="C29" s="382"/>
      <c r="D29" s="382"/>
      <c r="E29" s="382"/>
      <c r="F29" s="175" t="s">
        <v>27</v>
      </c>
      <c r="G29" s="174" t="s">
        <v>92</v>
      </c>
    </row>
    <row r="30" spans="1:7">
      <c r="A30" s="382"/>
      <c r="B30" s="382"/>
      <c r="C30" s="382"/>
      <c r="D30" s="382"/>
      <c r="E30" s="382"/>
      <c r="F30" s="168" t="s">
        <v>36</v>
      </c>
      <c r="G30" s="174" t="s">
        <v>92</v>
      </c>
    </row>
    <row r="31" spans="1:7">
      <c r="A31" s="382"/>
      <c r="B31" s="382"/>
      <c r="C31" s="382"/>
      <c r="D31" s="382"/>
      <c r="E31" s="382"/>
      <c r="F31" s="175" t="s">
        <v>28</v>
      </c>
      <c r="G31" s="174" t="s">
        <v>92</v>
      </c>
    </row>
    <row r="32" spans="1:7" ht="165">
      <c r="A32" s="163" t="s">
        <v>173</v>
      </c>
      <c r="B32" s="163" t="s">
        <v>174</v>
      </c>
      <c r="C32" s="163" t="s">
        <v>175</v>
      </c>
      <c r="D32" s="163" t="s">
        <v>72</v>
      </c>
      <c r="E32" s="163" t="s">
        <v>73</v>
      </c>
      <c r="F32" s="175" t="s">
        <v>1204</v>
      </c>
      <c r="G32" s="174" t="s">
        <v>92</v>
      </c>
    </row>
    <row r="33" spans="1:8">
      <c r="A33" s="381" t="s">
        <v>1203</v>
      </c>
      <c r="B33" s="381"/>
      <c r="C33" s="381"/>
      <c r="D33" s="381"/>
      <c r="E33" s="381"/>
      <c r="F33" s="381"/>
      <c r="G33" s="381"/>
    </row>
    <row r="34" spans="1:8">
      <c r="A34" s="381" t="s">
        <v>20</v>
      </c>
      <c r="B34" s="381"/>
      <c r="C34" s="381"/>
      <c r="D34" s="381"/>
      <c r="E34" s="381"/>
      <c r="F34" s="381" t="s">
        <v>21</v>
      </c>
      <c r="G34" s="381"/>
    </row>
    <row r="35" spans="1:8">
      <c r="A35" s="382" t="s">
        <v>22</v>
      </c>
      <c r="B35" s="382" t="s">
        <v>23</v>
      </c>
      <c r="C35" s="382" t="s">
        <v>31</v>
      </c>
      <c r="D35" s="382" t="s">
        <v>24</v>
      </c>
      <c r="E35" s="382" t="s">
        <v>25</v>
      </c>
      <c r="F35" s="228" t="s">
        <v>26</v>
      </c>
      <c r="G35" s="174">
        <v>80</v>
      </c>
    </row>
    <row r="36" spans="1:8">
      <c r="A36" s="382"/>
      <c r="B36" s="382"/>
      <c r="C36" s="382"/>
      <c r="D36" s="382"/>
      <c r="E36" s="382"/>
      <c r="F36" s="159" t="s">
        <v>35</v>
      </c>
      <c r="G36" s="169">
        <v>80</v>
      </c>
    </row>
    <row r="37" spans="1:8">
      <c r="A37" s="382"/>
      <c r="B37" s="382"/>
      <c r="C37" s="382"/>
      <c r="D37" s="382"/>
      <c r="E37" s="382"/>
      <c r="F37" s="159" t="s">
        <v>27</v>
      </c>
      <c r="G37" s="174" t="s">
        <v>92</v>
      </c>
    </row>
    <row r="38" spans="1:8">
      <c r="A38" s="382"/>
      <c r="B38" s="382"/>
      <c r="C38" s="382"/>
      <c r="D38" s="382"/>
      <c r="E38" s="382"/>
      <c r="F38" s="159" t="s">
        <v>36</v>
      </c>
      <c r="G38" s="174" t="s">
        <v>92</v>
      </c>
    </row>
    <row r="39" spans="1:8">
      <c r="A39" s="382"/>
      <c r="B39" s="382"/>
      <c r="C39" s="382"/>
      <c r="D39" s="382"/>
      <c r="E39" s="382"/>
      <c r="F39" s="159" t="s">
        <v>28</v>
      </c>
      <c r="G39" s="174" t="s">
        <v>92</v>
      </c>
    </row>
    <row r="40" spans="1:8" s="166" customFormat="1" ht="195" customHeight="1">
      <c r="A40" s="164" t="s">
        <v>1180</v>
      </c>
      <c r="B40" s="164" t="s">
        <v>1583</v>
      </c>
      <c r="C40" s="76" t="s">
        <v>1202</v>
      </c>
      <c r="D40" s="76" t="s">
        <v>86</v>
      </c>
      <c r="E40" s="157" t="s">
        <v>1579</v>
      </c>
      <c r="F40" s="168" t="s">
        <v>38</v>
      </c>
      <c r="G40" s="174" t="s">
        <v>92</v>
      </c>
      <c r="H40" s="167"/>
    </row>
    <row r="41" spans="1:8">
      <c r="A41" s="381" t="s">
        <v>1201</v>
      </c>
      <c r="B41" s="381"/>
      <c r="C41" s="381"/>
      <c r="D41" s="381"/>
      <c r="E41" s="381"/>
      <c r="F41" s="381"/>
      <c r="G41" s="381"/>
    </row>
    <row r="42" spans="1:8">
      <c r="A42" s="381" t="s">
        <v>20</v>
      </c>
      <c r="B42" s="381"/>
      <c r="C42" s="381"/>
      <c r="D42" s="381"/>
      <c r="E42" s="381"/>
      <c r="F42" s="381" t="s">
        <v>21</v>
      </c>
      <c r="G42" s="381"/>
    </row>
    <row r="43" spans="1:8">
      <c r="A43" s="382" t="s">
        <v>22</v>
      </c>
      <c r="B43" s="382" t="s">
        <v>23</v>
      </c>
      <c r="C43" s="382" t="s">
        <v>31</v>
      </c>
      <c r="D43" s="382" t="s">
        <v>24</v>
      </c>
      <c r="E43" s="382" t="s">
        <v>25</v>
      </c>
      <c r="F43" s="159" t="s">
        <v>26</v>
      </c>
      <c r="G43" s="158">
        <v>80</v>
      </c>
    </row>
    <row r="44" spans="1:8">
      <c r="A44" s="382"/>
      <c r="B44" s="382"/>
      <c r="C44" s="382"/>
      <c r="D44" s="382"/>
      <c r="E44" s="382"/>
      <c r="F44" s="159" t="s">
        <v>35</v>
      </c>
      <c r="G44" s="67">
        <v>80</v>
      </c>
    </row>
    <row r="45" spans="1:8">
      <c r="A45" s="382"/>
      <c r="B45" s="382"/>
      <c r="C45" s="382"/>
      <c r="D45" s="382"/>
      <c r="E45" s="382"/>
      <c r="F45" s="159" t="s">
        <v>27</v>
      </c>
      <c r="G45" s="158" t="s">
        <v>92</v>
      </c>
    </row>
    <row r="46" spans="1:8">
      <c r="A46" s="382"/>
      <c r="B46" s="382"/>
      <c r="C46" s="382"/>
      <c r="D46" s="382"/>
      <c r="E46" s="382"/>
      <c r="F46" s="159" t="s">
        <v>36</v>
      </c>
      <c r="G46" s="158" t="s">
        <v>92</v>
      </c>
    </row>
    <row r="47" spans="1:8">
      <c r="A47" s="382"/>
      <c r="B47" s="382"/>
      <c r="C47" s="382"/>
      <c r="D47" s="382"/>
      <c r="E47" s="382"/>
      <c r="F47" s="159" t="s">
        <v>28</v>
      </c>
      <c r="G47" s="158" t="s">
        <v>92</v>
      </c>
    </row>
    <row r="48" spans="1:8" s="166" customFormat="1" ht="49.5">
      <c r="A48" s="164" t="s">
        <v>1178</v>
      </c>
      <c r="B48" s="164" t="s">
        <v>1582</v>
      </c>
      <c r="C48" s="76" t="s">
        <v>1581</v>
      </c>
      <c r="D48" s="76" t="s">
        <v>1580</v>
      </c>
      <c r="E48" s="163" t="s">
        <v>1579</v>
      </c>
      <c r="F48" s="168" t="s">
        <v>38</v>
      </c>
      <c r="G48" s="158" t="s">
        <v>92</v>
      </c>
      <c r="H48" s="167"/>
    </row>
    <row r="49" spans="1:8">
      <c r="A49" s="382" t="s">
        <v>22</v>
      </c>
      <c r="B49" s="382" t="s">
        <v>23</v>
      </c>
      <c r="C49" s="382" t="s">
        <v>31</v>
      </c>
      <c r="D49" s="382" t="s">
        <v>24</v>
      </c>
      <c r="E49" s="382" t="s">
        <v>25</v>
      </c>
      <c r="F49" s="159" t="s">
        <v>26</v>
      </c>
      <c r="G49" s="67">
        <v>80</v>
      </c>
    </row>
    <row r="50" spans="1:8">
      <c r="A50" s="382"/>
      <c r="B50" s="382"/>
      <c r="C50" s="382"/>
      <c r="D50" s="382"/>
      <c r="E50" s="382"/>
      <c r="F50" s="159" t="s">
        <v>35</v>
      </c>
      <c r="G50" s="67">
        <v>80</v>
      </c>
    </row>
    <row r="51" spans="1:8">
      <c r="A51" s="382"/>
      <c r="B51" s="382"/>
      <c r="C51" s="382"/>
      <c r="D51" s="382"/>
      <c r="E51" s="382"/>
      <c r="F51" s="159" t="s">
        <v>27</v>
      </c>
      <c r="G51" s="174" t="s">
        <v>92</v>
      </c>
    </row>
    <row r="52" spans="1:8">
      <c r="A52" s="382"/>
      <c r="B52" s="382"/>
      <c r="C52" s="382"/>
      <c r="D52" s="382"/>
      <c r="E52" s="382"/>
      <c r="F52" s="159" t="s">
        <v>36</v>
      </c>
      <c r="G52" s="174" t="s">
        <v>92</v>
      </c>
    </row>
    <row r="53" spans="1:8">
      <c r="A53" s="382"/>
      <c r="B53" s="382"/>
      <c r="C53" s="382"/>
      <c r="D53" s="382"/>
      <c r="E53" s="382"/>
      <c r="F53" s="159" t="s">
        <v>28</v>
      </c>
      <c r="G53" s="174" t="s">
        <v>92</v>
      </c>
    </row>
    <row r="54" spans="1:8" s="166" customFormat="1" ht="49.5">
      <c r="A54" s="164" t="s">
        <v>1176</v>
      </c>
      <c r="B54" s="164" t="s">
        <v>1578</v>
      </c>
      <c r="C54" s="78" t="s">
        <v>1577</v>
      </c>
      <c r="D54" s="76" t="s">
        <v>86</v>
      </c>
      <c r="E54" s="233" t="s">
        <v>1576</v>
      </c>
      <c r="F54" s="168" t="s">
        <v>38</v>
      </c>
      <c r="G54" s="174" t="s">
        <v>92</v>
      </c>
      <c r="H54" s="167"/>
    </row>
    <row r="55" spans="1:8">
      <c r="A55" s="381" t="s">
        <v>1200</v>
      </c>
      <c r="B55" s="381"/>
      <c r="C55" s="381"/>
      <c r="D55" s="381"/>
      <c r="E55" s="381"/>
      <c r="F55" s="381"/>
      <c r="G55" s="381"/>
    </row>
    <row r="56" spans="1:8">
      <c r="A56" s="381" t="s">
        <v>20</v>
      </c>
      <c r="B56" s="381"/>
      <c r="C56" s="381"/>
      <c r="D56" s="381"/>
      <c r="E56" s="381"/>
      <c r="F56" s="381" t="s">
        <v>21</v>
      </c>
      <c r="G56" s="381"/>
    </row>
    <row r="57" spans="1:8">
      <c r="A57" s="382" t="s">
        <v>22</v>
      </c>
      <c r="B57" s="382" t="s">
        <v>23</v>
      </c>
      <c r="C57" s="382" t="s">
        <v>31</v>
      </c>
      <c r="D57" s="382" t="s">
        <v>24</v>
      </c>
      <c r="E57" s="382" t="s">
        <v>25</v>
      </c>
      <c r="F57" s="159" t="s">
        <v>26</v>
      </c>
      <c r="G57" s="158">
        <v>80</v>
      </c>
    </row>
    <row r="58" spans="1:8">
      <c r="A58" s="382"/>
      <c r="B58" s="382"/>
      <c r="C58" s="382"/>
      <c r="D58" s="382"/>
      <c r="E58" s="382"/>
      <c r="F58" s="159" t="s">
        <v>35</v>
      </c>
      <c r="G58" s="67">
        <v>80</v>
      </c>
    </row>
    <row r="59" spans="1:8">
      <c r="A59" s="382"/>
      <c r="B59" s="382"/>
      <c r="C59" s="382"/>
      <c r="D59" s="382"/>
      <c r="E59" s="382"/>
      <c r="F59" s="159" t="s">
        <v>27</v>
      </c>
      <c r="G59" s="174" t="s">
        <v>92</v>
      </c>
    </row>
    <row r="60" spans="1:8">
      <c r="A60" s="382"/>
      <c r="B60" s="382"/>
      <c r="C60" s="382"/>
      <c r="D60" s="382"/>
      <c r="E60" s="382"/>
      <c r="F60" s="159" t="s">
        <v>36</v>
      </c>
      <c r="G60" s="174" t="s">
        <v>92</v>
      </c>
    </row>
    <row r="61" spans="1:8">
      <c r="A61" s="382"/>
      <c r="B61" s="382"/>
      <c r="C61" s="382"/>
      <c r="D61" s="382"/>
      <c r="E61" s="382"/>
      <c r="F61" s="159" t="s">
        <v>28</v>
      </c>
      <c r="G61" s="174" t="s">
        <v>92</v>
      </c>
    </row>
    <row r="62" spans="1:8" s="166" customFormat="1" ht="171.75" customHeight="1">
      <c r="A62" s="164" t="s">
        <v>1172</v>
      </c>
      <c r="B62" s="164" t="s">
        <v>1199</v>
      </c>
      <c r="C62" s="78" t="s">
        <v>1575</v>
      </c>
      <c r="D62" s="163" t="s">
        <v>86</v>
      </c>
      <c r="E62" s="233" t="s">
        <v>1568</v>
      </c>
      <c r="F62" s="168" t="s">
        <v>38</v>
      </c>
      <c r="G62" s="174" t="s">
        <v>92</v>
      </c>
      <c r="H62" s="167"/>
    </row>
    <row r="63" spans="1:8">
      <c r="A63" s="382" t="s">
        <v>22</v>
      </c>
      <c r="B63" s="382" t="s">
        <v>23</v>
      </c>
      <c r="C63" s="382" t="s">
        <v>31</v>
      </c>
      <c r="D63" s="382" t="s">
        <v>24</v>
      </c>
      <c r="E63" s="382" t="s">
        <v>25</v>
      </c>
      <c r="F63" s="159" t="s">
        <v>26</v>
      </c>
      <c r="G63" s="158">
        <v>100</v>
      </c>
    </row>
    <row r="64" spans="1:8">
      <c r="A64" s="382"/>
      <c r="B64" s="382"/>
      <c r="C64" s="382"/>
      <c r="D64" s="382"/>
      <c r="E64" s="382"/>
      <c r="F64" s="159" t="s">
        <v>35</v>
      </c>
      <c r="G64" s="67">
        <v>100</v>
      </c>
    </row>
    <row r="65" spans="1:8">
      <c r="A65" s="382"/>
      <c r="B65" s="382"/>
      <c r="C65" s="382"/>
      <c r="D65" s="382"/>
      <c r="E65" s="382"/>
      <c r="F65" s="159" t="s">
        <v>27</v>
      </c>
      <c r="G65" s="158">
        <v>100</v>
      </c>
    </row>
    <row r="66" spans="1:8">
      <c r="A66" s="382"/>
      <c r="B66" s="382"/>
      <c r="C66" s="382"/>
      <c r="D66" s="382"/>
      <c r="E66" s="382"/>
      <c r="F66" s="159" t="s">
        <v>36</v>
      </c>
      <c r="G66" s="158">
        <v>100</v>
      </c>
    </row>
    <row r="67" spans="1:8">
      <c r="A67" s="382"/>
      <c r="B67" s="382"/>
      <c r="C67" s="382"/>
      <c r="D67" s="382"/>
      <c r="E67" s="382"/>
      <c r="F67" s="159" t="s">
        <v>28</v>
      </c>
      <c r="G67" s="158" t="s">
        <v>1033</v>
      </c>
    </row>
    <row r="68" spans="1:8" s="166" customFormat="1" ht="132">
      <c r="A68" s="236" t="s">
        <v>1170</v>
      </c>
      <c r="B68" s="164" t="s">
        <v>1574</v>
      </c>
      <c r="C68" s="78" t="s">
        <v>1573</v>
      </c>
      <c r="D68" s="163" t="s">
        <v>86</v>
      </c>
      <c r="E68" s="233" t="s">
        <v>1572</v>
      </c>
      <c r="F68" s="168" t="s">
        <v>38</v>
      </c>
      <c r="G68" s="158" t="s">
        <v>1571</v>
      </c>
      <c r="H68" s="167"/>
    </row>
    <row r="69" spans="1:8">
      <c r="A69" s="382" t="s">
        <v>22</v>
      </c>
      <c r="B69" s="382" t="s">
        <v>23</v>
      </c>
      <c r="C69" s="382" t="s">
        <v>1570</v>
      </c>
      <c r="D69" s="382" t="s">
        <v>24</v>
      </c>
      <c r="E69" s="382" t="s">
        <v>25</v>
      </c>
      <c r="F69" s="159" t="s">
        <v>26</v>
      </c>
      <c r="G69" s="158">
        <v>60</v>
      </c>
    </row>
    <row r="70" spans="1:8">
      <c r="A70" s="382"/>
      <c r="B70" s="382"/>
      <c r="C70" s="382"/>
      <c r="D70" s="382"/>
      <c r="E70" s="382"/>
      <c r="F70" s="159" t="s">
        <v>35</v>
      </c>
      <c r="G70" s="67">
        <v>60</v>
      </c>
    </row>
    <row r="71" spans="1:8">
      <c r="A71" s="382"/>
      <c r="B71" s="382"/>
      <c r="C71" s="382"/>
      <c r="D71" s="382"/>
      <c r="E71" s="382"/>
      <c r="F71" s="159" t="s">
        <v>27</v>
      </c>
      <c r="G71" s="174" t="s">
        <v>92</v>
      </c>
    </row>
    <row r="72" spans="1:8">
      <c r="A72" s="382"/>
      <c r="B72" s="382"/>
      <c r="C72" s="382"/>
      <c r="D72" s="382"/>
      <c r="E72" s="382"/>
      <c r="F72" s="159" t="s">
        <v>36</v>
      </c>
      <c r="G72" s="174" t="s">
        <v>92</v>
      </c>
    </row>
    <row r="73" spans="1:8">
      <c r="A73" s="382"/>
      <c r="B73" s="382"/>
      <c r="C73" s="382"/>
      <c r="D73" s="382"/>
      <c r="E73" s="382"/>
      <c r="F73" s="159" t="s">
        <v>28</v>
      </c>
      <c r="G73" s="174" t="s">
        <v>92</v>
      </c>
    </row>
    <row r="74" spans="1:8" s="166" customFormat="1" ht="82.5">
      <c r="A74" s="164" t="s">
        <v>1168</v>
      </c>
      <c r="B74" s="164" t="s">
        <v>1569</v>
      </c>
      <c r="C74" s="78" t="s">
        <v>1198</v>
      </c>
      <c r="D74" s="163" t="s">
        <v>86</v>
      </c>
      <c r="E74" s="233" t="s">
        <v>1568</v>
      </c>
      <c r="F74" s="168" t="s">
        <v>38</v>
      </c>
      <c r="G74" s="174" t="s">
        <v>92</v>
      </c>
      <c r="H74" s="167"/>
    </row>
    <row r="75" spans="1:8">
      <c r="A75" s="382" t="s">
        <v>22</v>
      </c>
      <c r="B75" s="382" t="s">
        <v>23</v>
      </c>
      <c r="C75" s="382" t="s">
        <v>31</v>
      </c>
      <c r="D75" s="382" t="s">
        <v>24</v>
      </c>
      <c r="E75" s="382" t="s">
        <v>25</v>
      </c>
      <c r="F75" s="159" t="s">
        <v>26</v>
      </c>
      <c r="G75" s="158">
        <v>60</v>
      </c>
    </row>
    <row r="76" spans="1:8">
      <c r="A76" s="382"/>
      <c r="B76" s="382"/>
      <c r="C76" s="382"/>
      <c r="D76" s="382"/>
      <c r="E76" s="382"/>
      <c r="F76" s="159" t="s">
        <v>35</v>
      </c>
      <c r="G76" s="158">
        <v>60</v>
      </c>
    </row>
    <row r="77" spans="1:8">
      <c r="A77" s="382"/>
      <c r="B77" s="382"/>
      <c r="C77" s="382"/>
      <c r="D77" s="382"/>
      <c r="E77" s="382"/>
      <c r="F77" s="159" t="s">
        <v>27</v>
      </c>
      <c r="G77" s="158" t="s">
        <v>1567</v>
      </c>
    </row>
    <row r="78" spans="1:8">
      <c r="A78" s="382"/>
      <c r="B78" s="382"/>
      <c r="C78" s="382"/>
      <c r="D78" s="382"/>
      <c r="E78" s="382"/>
      <c r="F78" s="159" t="s">
        <v>36</v>
      </c>
      <c r="G78" s="158" t="s">
        <v>92</v>
      </c>
    </row>
    <row r="79" spans="1:8">
      <c r="A79" s="382"/>
      <c r="B79" s="382"/>
      <c r="C79" s="382"/>
      <c r="D79" s="382"/>
      <c r="E79" s="382"/>
      <c r="F79" s="159" t="s">
        <v>28</v>
      </c>
      <c r="G79" s="158" t="s">
        <v>92</v>
      </c>
    </row>
    <row r="80" spans="1:8" s="166" customFormat="1" ht="124.5" customHeight="1">
      <c r="A80" s="172" t="s">
        <v>1167</v>
      </c>
      <c r="B80" s="172" t="s">
        <v>1197</v>
      </c>
      <c r="C80" s="172" t="s">
        <v>1566</v>
      </c>
      <c r="D80" s="171" t="s">
        <v>86</v>
      </c>
      <c r="E80" s="235" t="s">
        <v>1565</v>
      </c>
      <c r="F80" s="168" t="s">
        <v>38</v>
      </c>
      <c r="G80" s="158" t="s">
        <v>92</v>
      </c>
      <c r="H80" s="167"/>
    </row>
    <row r="81" spans="1:8">
      <c r="A81" s="382" t="s">
        <v>22</v>
      </c>
      <c r="B81" s="382" t="s">
        <v>23</v>
      </c>
      <c r="C81" s="382" t="s">
        <v>31</v>
      </c>
      <c r="D81" s="382" t="s">
        <v>24</v>
      </c>
      <c r="E81" s="382" t="s">
        <v>25</v>
      </c>
      <c r="F81" s="159" t="s">
        <v>26</v>
      </c>
      <c r="G81" s="169">
        <v>90</v>
      </c>
    </row>
    <row r="82" spans="1:8">
      <c r="A82" s="382"/>
      <c r="B82" s="382"/>
      <c r="C82" s="382"/>
      <c r="D82" s="382"/>
      <c r="E82" s="382"/>
      <c r="F82" s="159" t="s">
        <v>35</v>
      </c>
      <c r="G82" s="169">
        <v>90</v>
      </c>
    </row>
    <row r="83" spans="1:8">
      <c r="A83" s="382"/>
      <c r="B83" s="382"/>
      <c r="C83" s="382"/>
      <c r="D83" s="382"/>
      <c r="E83" s="382"/>
      <c r="F83" s="159" t="s">
        <v>27</v>
      </c>
      <c r="G83" s="169">
        <v>90</v>
      </c>
    </row>
    <row r="84" spans="1:8">
      <c r="A84" s="382"/>
      <c r="B84" s="382"/>
      <c r="C84" s="382"/>
      <c r="D84" s="382"/>
      <c r="E84" s="382"/>
      <c r="F84" s="159" t="s">
        <v>36</v>
      </c>
      <c r="G84" s="158">
        <v>90</v>
      </c>
    </row>
    <row r="85" spans="1:8">
      <c r="A85" s="382"/>
      <c r="B85" s="382"/>
      <c r="C85" s="382"/>
      <c r="D85" s="382"/>
      <c r="E85" s="382"/>
      <c r="F85" s="159" t="s">
        <v>28</v>
      </c>
      <c r="G85" s="158">
        <v>92</v>
      </c>
    </row>
    <row r="86" spans="1:8" s="166" customFormat="1" ht="76.5">
      <c r="A86" s="173" t="s">
        <v>1165</v>
      </c>
      <c r="B86" s="172" t="s">
        <v>1196</v>
      </c>
      <c r="C86" s="79" t="s">
        <v>1195</v>
      </c>
      <c r="D86" s="171" t="s">
        <v>86</v>
      </c>
      <c r="E86" s="235" t="s">
        <v>87</v>
      </c>
      <c r="F86" s="168" t="s">
        <v>38</v>
      </c>
      <c r="G86" s="170">
        <f>(G85/G82)*100</f>
        <v>102.22222222222221</v>
      </c>
      <c r="H86" s="167"/>
    </row>
    <row r="87" spans="1:8">
      <c r="A87" s="382" t="s">
        <v>22</v>
      </c>
      <c r="B87" s="382" t="s">
        <v>23</v>
      </c>
      <c r="C87" s="382" t="s">
        <v>31</v>
      </c>
      <c r="D87" s="382" t="s">
        <v>24</v>
      </c>
      <c r="E87" s="382" t="s">
        <v>25</v>
      </c>
      <c r="F87" s="159" t="s">
        <v>26</v>
      </c>
      <c r="G87" s="161">
        <v>90</v>
      </c>
    </row>
    <row r="88" spans="1:8">
      <c r="A88" s="382"/>
      <c r="B88" s="382"/>
      <c r="C88" s="382"/>
      <c r="D88" s="382"/>
      <c r="E88" s="382"/>
      <c r="F88" s="159" t="s">
        <v>35</v>
      </c>
      <c r="G88" s="160">
        <v>90</v>
      </c>
    </row>
    <row r="89" spans="1:8">
      <c r="A89" s="382"/>
      <c r="B89" s="382"/>
      <c r="C89" s="382"/>
      <c r="D89" s="382"/>
      <c r="E89" s="382"/>
      <c r="F89" s="159" t="s">
        <v>27</v>
      </c>
      <c r="G89" s="158">
        <v>70</v>
      </c>
    </row>
    <row r="90" spans="1:8">
      <c r="A90" s="382"/>
      <c r="B90" s="382"/>
      <c r="C90" s="382"/>
      <c r="D90" s="382"/>
      <c r="E90" s="382"/>
      <c r="F90" s="159" t="s">
        <v>36</v>
      </c>
      <c r="G90" s="158">
        <v>70</v>
      </c>
    </row>
    <row r="91" spans="1:8">
      <c r="A91" s="382"/>
      <c r="B91" s="382"/>
      <c r="C91" s="382"/>
      <c r="D91" s="382"/>
      <c r="E91" s="382"/>
      <c r="F91" s="159" t="s">
        <v>28</v>
      </c>
      <c r="G91" s="158">
        <v>67</v>
      </c>
    </row>
    <row r="92" spans="1:8" s="156" customFormat="1" ht="63.75">
      <c r="A92" s="165" t="s">
        <v>1193</v>
      </c>
      <c r="B92" s="164" t="s">
        <v>1192</v>
      </c>
      <c r="C92" s="80" t="s">
        <v>1191</v>
      </c>
      <c r="D92" s="163" t="s">
        <v>86</v>
      </c>
      <c r="E92" s="233" t="s">
        <v>303</v>
      </c>
      <c r="F92" s="162" t="s">
        <v>38</v>
      </c>
      <c r="G92" s="170">
        <f>(G91/G88)*100</f>
        <v>74.444444444444443</v>
      </c>
    </row>
    <row r="93" spans="1:8">
      <c r="A93" s="382" t="s">
        <v>22</v>
      </c>
      <c r="B93" s="382" t="s">
        <v>23</v>
      </c>
      <c r="C93" s="382" t="s">
        <v>31</v>
      </c>
      <c r="D93" s="382" t="s">
        <v>24</v>
      </c>
      <c r="E93" s="382" t="s">
        <v>25</v>
      </c>
      <c r="F93" s="159" t="s">
        <v>26</v>
      </c>
      <c r="G93" s="169">
        <v>90</v>
      </c>
    </row>
    <row r="94" spans="1:8">
      <c r="A94" s="382"/>
      <c r="B94" s="382"/>
      <c r="C94" s="382"/>
      <c r="D94" s="382"/>
      <c r="E94" s="382"/>
      <c r="F94" s="159" t="s">
        <v>35</v>
      </c>
      <c r="G94" s="169">
        <v>90</v>
      </c>
    </row>
    <row r="95" spans="1:8">
      <c r="A95" s="382"/>
      <c r="B95" s="382"/>
      <c r="C95" s="382"/>
      <c r="D95" s="382"/>
      <c r="E95" s="382"/>
      <c r="F95" s="159" t="s">
        <v>27</v>
      </c>
      <c r="G95" s="169">
        <v>70</v>
      </c>
    </row>
    <row r="96" spans="1:8">
      <c r="A96" s="382"/>
      <c r="B96" s="382"/>
      <c r="C96" s="382"/>
      <c r="D96" s="382"/>
      <c r="E96" s="382"/>
      <c r="F96" s="159" t="s">
        <v>36</v>
      </c>
      <c r="G96" s="158">
        <v>70</v>
      </c>
    </row>
    <row r="97" spans="1:8">
      <c r="A97" s="382"/>
      <c r="B97" s="382"/>
      <c r="C97" s="382"/>
      <c r="D97" s="382"/>
      <c r="E97" s="382"/>
      <c r="F97" s="159" t="s">
        <v>28</v>
      </c>
      <c r="G97" s="158">
        <v>0</v>
      </c>
    </row>
    <row r="98" spans="1:8" s="166" customFormat="1" ht="89.25">
      <c r="A98" s="165" t="s">
        <v>1159</v>
      </c>
      <c r="B98" s="164" t="s">
        <v>1190</v>
      </c>
      <c r="C98" s="80" t="s">
        <v>1189</v>
      </c>
      <c r="D98" s="163" t="s">
        <v>86</v>
      </c>
      <c r="E98" s="233" t="s">
        <v>303</v>
      </c>
      <c r="F98" s="168" t="s">
        <v>38</v>
      </c>
      <c r="G98" s="169">
        <f>(G97/G94)*100</f>
        <v>0</v>
      </c>
      <c r="H98" s="167"/>
    </row>
    <row r="99" spans="1:8">
      <c r="A99" s="382" t="s">
        <v>22</v>
      </c>
      <c r="B99" s="382" t="s">
        <v>23</v>
      </c>
      <c r="C99" s="382" t="s">
        <v>31</v>
      </c>
      <c r="D99" s="382" t="s">
        <v>24</v>
      </c>
      <c r="E99" s="382" t="s">
        <v>25</v>
      </c>
      <c r="F99" s="159" t="s">
        <v>26</v>
      </c>
      <c r="G99" s="158">
        <v>100</v>
      </c>
    </row>
    <row r="100" spans="1:8">
      <c r="A100" s="382"/>
      <c r="B100" s="382"/>
      <c r="C100" s="382"/>
      <c r="D100" s="382"/>
      <c r="E100" s="382"/>
      <c r="F100" s="159" t="s">
        <v>35</v>
      </c>
      <c r="G100" s="169">
        <v>100</v>
      </c>
    </row>
    <row r="101" spans="1:8">
      <c r="A101" s="382"/>
      <c r="B101" s="382"/>
      <c r="C101" s="382"/>
      <c r="D101" s="382"/>
      <c r="E101" s="382"/>
      <c r="F101" s="159" t="s">
        <v>27</v>
      </c>
      <c r="G101" s="158">
        <v>100</v>
      </c>
    </row>
    <row r="102" spans="1:8">
      <c r="A102" s="382"/>
      <c r="B102" s="382"/>
      <c r="C102" s="382"/>
      <c r="D102" s="382"/>
      <c r="E102" s="382"/>
      <c r="F102" s="159" t="s">
        <v>36</v>
      </c>
      <c r="G102" s="158">
        <v>100</v>
      </c>
    </row>
    <row r="103" spans="1:8">
      <c r="A103" s="382"/>
      <c r="B103" s="382"/>
      <c r="C103" s="382"/>
      <c r="D103" s="382"/>
      <c r="E103" s="382"/>
      <c r="F103" s="159" t="s">
        <v>28</v>
      </c>
      <c r="G103" s="158">
        <v>100</v>
      </c>
    </row>
    <row r="104" spans="1:8" s="166" customFormat="1" ht="66">
      <c r="A104" s="165" t="s">
        <v>1157</v>
      </c>
      <c r="B104" s="164" t="s">
        <v>1188</v>
      </c>
      <c r="C104" s="80" t="s">
        <v>1187</v>
      </c>
      <c r="D104" s="163" t="s">
        <v>86</v>
      </c>
      <c r="E104" s="233" t="s">
        <v>87</v>
      </c>
      <c r="F104" s="168" t="s">
        <v>38</v>
      </c>
      <c r="G104" s="158">
        <f>(G103/G100)*100</f>
        <v>100</v>
      </c>
      <c r="H104" s="167"/>
    </row>
    <row r="105" spans="1:8">
      <c r="A105" s="382" t="s">
        <v>22</v>
      </c>
      <c r="B105" s="382" t="s">
        <v>23</v>
      </c>
      <c r="C105" s="382" t="s">
        <v>31</v>
      </c>
      <c r="D105" s="382" t="s">
        <v>24</v>
      </c>
      <c r="E105" s="382" t="s">
        <v>25</v>
      </c>
      <c r="F105" s="159" t="s">
        <v>26</v>
      </c>
      <c r="G105" s="161">
        <v>100</v>
      </c>
    </row>
    <row r="106" spans="1:8">
      <c r="A106" s="382"/>
      <c r="B106" s="382"/>
      <c r="C106" s="382"/>
      <c r="D106" s="382"/>
      <c r="E106" s="382"/>
      <c r="F106" s="159" t="s">
        <v>35</v>
      </c>
      <c r="G106" s="160">
        <v>100</v>
      </c>
    </row>
    <row r="107" spans="1:8">
      <c r="A107" s="382"/>
      <c r="B107" s="382"/>
      <c r="C107" s="382"/>
      <c r="D107" s="382"/>
      <c r="E107" s="382"/>
      <c r="F107" s="159" t="s">
        <v>27</v>
      </c>
      <c r="G107" s="158">
        <v>100</v>
      </c>
    </row>
    <row r="108" spans="1:8">
      <c r="A108" s="382"/>
      <c r="B108" s="382"/>
      <c r="C108" s="382"/>
      <c r="D108" s="382"/>
      <c r="E108" s="382"/>
      <c r="F108" s="159" t="s">
        <v>36</v>
      </c>
      <c r="G108" s="158">
        <v>100</v>
      </c>
    </row>
    <row r="109" spans="1:8">
      <c r="A109" s="382"/>
      <c r="B109" s="382"/>
      <c r="C109" s="382"/>
      <c r="D109" s="382"/>
      <c r="E109" s="382"/>
      <c r="F109" s="159" t="s">
        <v>28</v>
      </c>
      <c r="G109" s="158">
        <v>100</v>
      </c>
    </row>
    <row r="110" spans="1:8" s="156" customFormat="1" ht="102">
      <c r="A110" s="165" t="s">
        <v>1155</v>
      </c>
      <c r="B110" s="164" t="s">
        <v>1186</v>
      </c>
      <c r="C110" s="80" t="s">
        <v>1185</v>
      </c>
      <c r="D110" s="163" t="s">
        <v>86</v>
      </c>
      <c r="E110" s="233" t="s">
        <v>87</v>
      </c>
      <c r="F110" s="162" t="s">
        <v>38</v>
      </c>
      <c r="G110" s="158">
        <f>(G109/G106)*100</f>
        <v>100</v>
      </c>
    </row>
    <row r="111" spans="1:8">
      <c r="A111" s="382" t="s">
        <v>22</v>
      </c>
      <c r="B111" s="382" t="s">
        <v>23</v>
      </c>
      <c r="C111" s="382" t="s">
        <v>31</v>
      </c>
      <c r="D111" s="382" t="s">
        <v>24</v>
      </c>
      <c r="E111" s="382" t="s">
        <v>25</v>
      </c>
      <c r="F111" s="159" t="s">
        <v>26</v>
      </c>
      <c r="G111" s="161">
        <v>80</v>
      </c>
    </row>
    <row r="112" spans="1:8">
      <c r="A112" s="382"/>
      <c r="B112" s="382"/>
      <c r="C112" s="382"/>
      <c r="D112" s="382"/>
      <c r="E112" s="382"/>
      <c r="F112" s="159" t="s">
        <v>35</v>
      </c>
      <c r="G112" s="160">
        <v>80</v>
      </c>
    </row>
    <row r="113" spans="1:8">
      <c r="A113" s="382"/>
      <c r="B113" s="382"/>
      <c r="C113" s="382"/>
      <c r="D113" s="382"/>
      <c r="E113" s="382"/>
      <c r="F113" s="159" t="s">
        <v>27</v>
      </c>
      <c r="G113" s="158">
        <v>60</v>
      </c>
    </row>
    <row r="114" spans="1:8">
      <c r="A114" s="382"/>
      <c r="B114" s="382"/>
      <c r="C114" s="382"/>
      <c r="D114" s="382"/>
      <c r="E114" s="382"/>
      <c r="F114" s="159" t="s">
        <v>36</v>
      </c>
      <c r="G114" s="158">
        <v>60</v>
      </c>
    </row>
    <row r="115" spans="1:8">
      <c r="A115" s="382"/>
      <c r="B115" s="382"/>
      <c r="C115" s="382"/>
      <c r="D115" s="382"/>
      <c r="E115" s="382"/>
      <c r="F115" s="159" t="s">
        <v>28</v>
      </c>
      <c r="G115" s="158">
        <v>42</v>
      </c>
    </row>
    <row r="116" spans="1:8" s="156" customFormat="1" ht="99">
      <c r="A116" s="165" t="s">
        <v>1044</v>
      </c>
      <c r="B116" s="164" t="s">
        <v>1184</v>
      </c>
      <c r="C116" s="80" t="s">
        <v>1183</v>
      </c>
      <c r="D116" s="163" t="s">
        <v>86</v>
      </c>
      <c r="E116" s="233" t="s">
        <v>87</v>
      </c>
      <c r="F116" s="162" t="s">
        <v>38</v>
      </c>
      <c r="G116" s="158">
        <f>(G115/G112)*100</f>
        <v>52.5</v>
      </c>
    </row>
    <row r="117" spans="1:8" ht="20.25" customHeight="1">
      <c r="A117" s="382" t="s">
        <v>22</v>
      </c>
      <c r="B117" s="382" t="s">
        <v>23</v>
      </c>
      <c r="C117" s="382" t="s">
        <v>31</v>
      </c>
      <c r="D117" s="382" t="s">
        <v>24</v>
      </c>
      <c r="E117" s="382" t="s">
        <v>25</v>
      </c>
      <c r="F117" s="159" t="s">
        <v>26</v>
      </c>
      <c r="G117" s="161">
        <v>100</v>
      </c>
    </row>
    <row r="118" spans="1:8">
      <c r="A118" s="382"/>
      <c r="B118" s="382"/>
      <c r="C118" s="382"/>
      <c r="D118" s="382"/>
      <c r="E118" s="382"/>
      <c r="F118" s="159" t="s">
        <v>35</v>
      </c>
      <c r="G118" s="160">
        <v>100</v>
      </c>
    </row>
    <row r="119" spans="1:8">
      <c r="A119" s="382"/>
      <c r="B119" s="382"/>
      <c r="C119" s="382"/>
      <c r="D119" s="382"/>
      <c r="E119" s="382"/>
      <c r="F119" s="159" t="s">
        <v>27</v>
      </c>
      <c r="G119" s="158">
        <v>100</v>
      </c>
    </row>
    <row r="120" spans="1:8">
      <c r="A120" s="382"/>
      <c r="B120" s="382"/>
      <c r="C120" s="382"/>
      <c r="D120" s="382"/>
      <c r="E120" s="382"/>
      <c r="F120" s="159" t="s">
        <v>36</v>
      </c>
      <c r="G120" s="158">
        <f>(G119)</f>
        <v>100</v>
      </c>
    </row>
    <row r="121" spans="1:8">
      <c r="A121" s="382"/>
      <c r="B121" s="382"/>
      <c r="C121" s="382"/>
      <c r="D121" s="382"/>
      <c r="E121" s="382"/>
      <c r="F121" s="159" t="s">
        <v>28</v>
      </c>
      <c r="G121" s="158">
        <v>100</v>
      </c>
    </row>
    <row r="122" spans="1:8" s="156" customFormat="1" ht="139.5" customHeight="1">
      <c r="A122" s="165" t="s">
        <v>1041</v>
      </c>
      <c r="B122" s="164" t="s">
        <v>1182</v>
      </c>
      <c r="C122" s="234" t="s">
        <v>1181</v>
      </c>
      <c r="D122" s="163" t="s">
        <v>86</v>
      </c>
      <c r="E122" s="233" t="s">
        <v>87</v>
      </c>
      <c r="F122" s="162" t="s">
        <v>38</v>
      </c>
      <c r="G122" s="158">
        <f>(G121/G118)*100</f>
        <v>100</v>
      </c>
    </row>
    <row r="123" spans="1:8" s="4" customFormat="1">
      <c r="A123" s="257" t="s">
        <v>29</v>
      </c>
      <c r="B123" s="257"/>
      <c r="C123" s="257"/>
      <c r="D123" s="257"/>
      <c r="E123" s="257"/>
      <c r="F123" s="257"/>
      <c r="G123" s="257"/>
      <c r="H123" s="3"/>
    </row>
    <row r="124" spans="1:8" s="4" customFormat="1">
      <c r="A124" s="303" t="str">
        <f>(A32)</f>
        <v>Promedio de Acceso y conocimiento de los derechos de acceso a la información y protección de datos personales.</v>
      </c>
      <c r="B124" s="303"/>
      <c r="C124" s="303"/>
      <c r="D124" s="303"/>
      <c r="E124" s="303"/>
      <c r="F124" s="303"/>
      <c r="G124" s="303"/>
      <c r="H124" s="3"/>
    </row>
    <row r="125" spans="1:8">
      <c r="A125" s="153" t="s">
        <v>52</v>
      </c>
      <c r="B125" s="367"/>
      <c r="C125" s="367"/>
      <c r="D125" s="367"/>
      <c r="E125" s="367"/>
      <c r="F125" s="367"/>
      <c r="G125" s="367"/>
    </row>
    <row r="126" spans="1:8">
      <c r="A126" s="366" t="str">
        <f>(A40)</f>
        <v>Porcentaje de obligaciones de transparencia y acceso a la información (comunes y específicas) establecidas en la normatividad vigente que se cumplen y actualizan en los sitios de Internet de los Sujetos Obligados de los Poderes Legislativo y Judicial.</v>
      </c>
      <c r="B126" s="366"/>
      <c r="C126" s="366"/>
      <c r="D126" s="366"/>
      <c r="E126" s="366"/>
      <c r="F126" s="366"/>
      <c r="G126" s="366"/>
    </row>
    <row r="127" spans="1:8">
      <c r="A127" s="153" t="s">
        <v>52</v>
      </c>
      <c r="B127" s="367"/>
      <c r="C127" s="367"/>
      <c r="D127" s="367"/>
      <c r="E127" s="367"/>
      <c r="F127" s="367"/>
      <c r="G127" s="367"/>
    </row>
    <row r="128" spans="1:8">
      <c r="A128" s="366" t="str">
        <f>(A48)</f>
        <v>Porcentaje de avance en el Programa de Seguimiento a Sujetos Obligados de los Poderes Legislativo y Judicial.</v>
      </c>
      <c r="B128" s="366"/>
      <c r="C128" s="366"/>
      <c r="D128" s="366"/>
      <c r="E128" s="366"/>
      <c r="F128" s="366"/>
      <c r="G128" s="366"/>
    </row>
    <row r="129" spans="1:7">
      <c r="A129" s="153" t="s">
        <v>52</v>
      </c>
      <c r="B129" s="367"/>
      <c r="C129" s="367"/>
      <c r="D129" s="367"/>
      <c r="E129" s="367"/>
      <c r="F129" s="367"/>
      <c r="G129" s="367"/>
    </row>
    <row r="130" spans="1:7">
      <c r="A130" s="366" t="str">
        <f>(A54)</f>
        <v>Porcentaje de avance en el Programa de Acompañamiento a Sujetos Obligados de los Poderes Legislativo y Judicial.</v>
      </c>
      <c r="B130" s="366"/>
      <c r="C130" s="366"/>
      <c r="D130" s="366"/>
      <c r="E130" s="366"/>
      <c r="F130" s="366"/>
      <c r="G130" s="366"/>
    </row>
    <row r="131" spans="1:7">
      <c r="A131" s="153" t="s">
        <v>52</v>
      </c>
      <c r="B131" s="367"/>
      <c r="C131" s="367"/>
      <c r="D131" s="367"/>
      <c r="E131" s="367"/>
      <c r="F131" s="367"/>
      <c r="G131" s="367"/>
    </row>
    <row r="132" spans="1:7">
      <c r="A132" s="366" t="str">
        <f>(A62)</f>
        <v>Porcentaje de cumplimiento del Programa  Anual de Verificación en lo correspondiente al capítulo III de la LGTAIP.</v>
      </c>
      <c r="B132" s="366"/>
      <c r="C132" s="366"/>
      <c r="D132" s="366"/>
      <c r="E132" s="366"/>
      <c r="F132" s="366"/>
      <c r="G132" s="366"/>
    </row>
    <row r="133" spans="1:7">
      <c r="A133" s="153" t="s">
        <v>52</v>
      </c>
      <c r="B133" s="367"/>
      <c r="C133" s="367"/>
      <c r="D133" s="367"/>
      <c r="E133" s="367"/>
      <c r="F133" s="367"/>
      <c r="G133" s="367"/>
    </row>
    <row r="134" spans="1:7">
      <c r="A134" s="366" t="str">
        <f>(A68)</f>
        <v>Porcentaje de Sujetos Obligados a los que se hizo requerimiento para asegurar el cumplimiento de la normatividad en sus Sitios de Internet y la Plataforma Nacional.</v>
      </c>
      <c r="B134" s="366"/>
      <c r="C134" s="366"/>
      <c r="D134" s="366"/>
      <c r="E134" s="366"/>
      <c r="F134" s="366"/>
      <c r="G134" s="366"/>
    </row>
    <row r="135" spans="1:7" ht="165.75" customHeight="1">
      <c r="A135" s="153" t="s">
        <v>52</v>
      </c>
      <c r="B135" s="367" t="s">
        <v>1564</v>
      </c>
      <c r="C135" s="367"/>
      <c r="D135" s="367"/>
      <c r="E135" s="367"/>
      <c r="F135" s="367"/>
      <c r="G135" s="367"/>
    </row>
    <row r="136" spans="1:7">
      <c r="A136" s="366" t="str">
        <f>(A74)</f>
        <v>Porcentaje de cumplimiento de los Sujetos Obligados de los Poderes Legislativo y Judicial en lo establecido en los Programas de Políticas de Acceso a la Información, Transparencia Proactiva y Gobierno Abierto.</v>
      </c>
      <c r="B136" s="366"/>
      <c r="C136" s="366"/>
      <c r="D136" s="366"/>
      <c r="E136" s="366"/>
      <c r="F136" s="366"/>
      <c r="G136" s="366"/>
    </row>
    <row r="137" spans="1:7">
      <c r="A137" s="153" t="s">
        <v>52</v>
      </c>
      <c r="B137" s="367"/>
      <c r="C137" s="367"/>
      <c r="D137" s="367"/>
      <c r="E137" s="367"/>
      <c r="F137" s="367"/>
      <c r="G137" s="367"/>
    </row>
    <row r="138" spans="1:7">
      <c r="A138" s="366" t="str">
        <f>(A80)</f>
        <v>Porcentaje de sujetos obligados de los Poderes Legislativo y Judicial del ámbito federal que cargaron la información de sus obligaciones que derivan del Título Quinto de la LGTAIP en la Plataforma Nacional de Transparencia en tiempo y forma.</v>
      </c>
      <c r="B138" s="366"/>
      <c r="C138" s="366"/>
      <c r="D138" s="366"/>
      <c r="E138" s="366"/>
      <c r="F138" s="366"/>
      <c r="G138" s="366"/>
    </row>
    <row r="139" spans="1:7">
      <c r="A139" s="153" t="s">
        <v>52</v>
      </c>
      <c r="B139" s="367"/>
      <c r="C139" s="367"/>
      <c r="D139" s="367"/>
      <c r="E139" s="367"/>
      <c r="F139" s="367"/>
      <c r="G139" s="367"/>
    </row>
    <row r="140" spans="1:7">
      <c r="A140" s="366" t="str">
        <f>(A86)</f>
        <v>Porcentaje de ejecución de acciones de acompañamiento adicionales con  Sujetos Obligados de los Poderes Legislativo y Judicial.</v>
      </c>
      <c r="B140" s="366"/>
      <c r="C140" s="366"/>
      <c r="D140" s="366"/>
      <c r="E140" s="366"/>
      <c r="F140" s="366"/>
      <c r="G140" s="366"/>
    </row>
    <row r="141" spans="1:7" ht="36.75" customHeight="1">
      <c r="A141" s="153" t="s">
        <v>52</v>
      </c>
      <c r="B141" s="367" t="s">
        <v>1563</v>
      </c>
      <c r="C141" s="367"/>
      <c r="D141" s="367"/>
      <c r="E141" s="367"/>
      <c r="F141" s="367"/>
      <c r="G141" s="367"/>
    </row>
    <row r="142" spans="1:7">
      <c r="A142" s="366" t="str">
        <f>(A92)</f>
        <v>Porcentaje de grupos de opinión realizados para fomentar la cultura de la transparencia y acceso a la información en los Sujetos Obligados de los Poderes Legislativo y Judicial.</v>
      </c>
      <c r="B142" s="366"/>
      <c r="C142" s="366"/>
      <c r="D142" s="366"/>
      <c r="E142" s="366"/>
      <c r="F142" s="366"/>
      <c r="G142" s="366"/>
    </row>
    <row r="143" spans="1:7">
      <c r="A143" s="153" t="s">
        <v>52</v>
      </c>
      <c r="B143" s="367" t="s">
        <v>1562</v>
      </c>
      <c r="C143" s="367"/>
      <c r="D143" s="367"/>
      <c r="E143" s="367"/>
      <c r="F143" s="367"/>
      <c r="G143" s="367"/>
    </row>
    <row r="144" spans="1:7">
      <c r="A144" s="366" t="str">
        <f>(A98)</f>
        <v>Porcentaje de grupos de trabajo constituidos y puestos en operación para analizar criterios jurisdiccionales en materia de transparencia y acceso a la información.</v>
      </c>
      <c r="B144" s="366"/>
      <c r="C144" s="366"/>
      <c r="D144" s="366"/>
      <c r="E144" s="366"/>
      <c r="F144" s="366"/>
      <c r="G144" s="366"/>
    </row>
    <row r="145" spans="1:8">
      <c r="A145" s="153" t="s">
        <v>52</v>
      </c>
      <c r="B145" s="367"/>
      <c r="C145" s="367"/>
      <c r="D145" s="367"/>
      <c r="E145" s="367"/>
      <c r="F145" s="367"/>
      <c r="G145" s="367"/>
    </row>
    <row r="146" spans="1:8">
      <c r="A146" s="366" t="str">
        <f>(A104)</f>
        <v>Porcentaje de asistencia a eventos o reuniones en materia al que sea comisionado uno o más servidores públicos de la DGESOPLJ.</v>
      </c>
      <c r="B146" s="366"/>
      <c r="C146" s="366"/>
      <c r="D146" s="366"/>
      <c r="E146" s="366"/>
      <c r="F146" s="366"/>
      <c r="G146" s="366"/>
    </row>
    <row r="147" spans="1:8">
      <c r="A147" s="153" t="s">
        <v>52</v>
      </c>
      <c r="B147" s="367"/>
      <c r="C147" s="367"/>
      <c r="D147" s="367"/>
      <c r="E147" s="367"/>
      <c r="F147" s="367"/>
      <c r="G147" s="367"/>
    </row>
    <row r="148" spans="1:8">
      <c r="A148" s="366" t="str">
        <f>(A110)</f>
        <v>Porcentaje de asistencia de un representante del INAI, con nivel mínimo de Dirección hasta algunos integrantes del Pleno del INAI, a las sesiones de la Comisión Ordinaria de Transparencia y Anticorrupción de la Cámara de Diputados; así como a la de Anticorrupción y Participación Ciudadana y Estudios legislativos, Segunda, ambas de la Cámara de Senadores.</v>
      </c>
      <c r="B148" s="366"/>
      <c r="C148" s="366"/>
      <c r="D148" s="366"/>
      <c r="E148" s="366"/>
      <c r="F148" s="366"/>
      <c r="G148" s="366"/>
    </row>
    <row r="149" spans="1:8">
      <c r="A149" s="153" t="s">
        <v>52</v>
      </c>
      <c r="B149" s="367"/>
      <c r="C149" s="367"/>
      <c r="D149" s="367"/>
      <c r="E149" s="367"/>
      <c r="F149" s="367"/>
      <c r="G149" s="367"/>
    </row>
    <row r="150" spans="1:8">
      <c r="A150" s="366" t="str">
        <f>(A116)</f>
        <v>Porcentaje de acciones de sensibilización facilitadas de los Programas de Políticas de Acceso a la Información, Transparencia Proactiva, Gobierno Abierto,  y tramitadas en materia de protección de datos personales y gestión documental.</v>
      </c>
      <c r="B150" s="366"/>
      <c r="C150" s="366"/>
      <c r="D150" s="366"/>
      <c r="E150" s="366"/>
      <c r="F150" s="366"/>
      <c r="G150" s="366"/>
    </row>
    <row r="151" spans="1:8" ht="36" customHeight="1">
      <c r="A151" s="153" t="s">
        <v>52</v>
      </c>
      <c r="B151" s="367" t="s">
        <v>1561</v>
      </c>
      <c r="C151" s="367"/>
      <c r="D151" s="367"/>
      <c r="E151" s="367"/>
      <c r="F151" s="367"/>
      <c r="G151" s="367"/>
    </row>
    <row r="152" spans="1:8">
      <c r="A152" s="366" t="str">
        <f>(A122)</f>
        <v>Porcentaje de asesorías y consultas facilitadas y tramitadas en materia de los Programas de Políticas de Acceso a la Información, Transparencia Proactiva y Gobierno Abierto, protección de datos personales y gestión documental.</v>
      </c>
      <c r="B152" s="366"/>
      <c r="C152" s="366"/>
      <c r="D152" s="366"/>
      <c r="E152" s="366"/>
      <c r="F152" s="366"/>
      <c r="G152" s="366"/>
    </row>
    <row r="153" spans="1:8">
      <c r="A153" s="153" t="s">
        <v>52</v>
      </c>
      <c r="B153" s="367"/>
      <c r="C153" s="367"/>
      <c r="D153" s="367"/>
      <c r="E153" s="367"/>
      <c r="F153" s="367"/>
      <c r="G153" s="367"/>
    </row>
    <row r="154" spans="1:8">
      <c r="A154" s="388"/>
      <c r="B154" s="388"/>
      <c r="C154" s="388"/>
      <c r="D154" s="388"/>
      <c r="E154" s="388"/>
      <c r="F154" s="388"/>
      <c r="G154" s="388"/>
    </row>
    <row r="155" spans="1:8">
      <c r="A155" s="368" t="s">
        <v>37</v>
      </c>
      <c r="B155" s="368"/>
      <c r="C155" s="368"/>
      <c r="D155" s="368"/>
      <c r="E155" s="368"/>
      <c r="F155" s="368"/>
      <c r="G155" s="368"/>
    </row>
    <row r="156" spans="1:8">
      <c r="A156" s="366" t="s">
        <v>290</v>
      </c>
      <c r="B156" s="366"/>
      <c r="C156" s="366"/>
      <c r="D156" s="366"/>
      <c r="E156" s="366"/>
      <c r="F156" s="366"/>
      <c r="G156" s="366"/>
    </row>
    <row r="157" spans="1:8">
      <c r="A157" s="388"/>
      <c r="B157" s="388"/>
      <c r="C157" s="388"/>
      <c r="D157" s="388"/>
      <c r="E157" s="388"/>
      <c r="F157" s="388"/>
      <c r="G157" s="388"/>
    </row>
    <row r="158" spans="1:8">
      <c r="A158" s="368" t="s">
        <v>60</v>
      </c>
      <c r="B158" s="368"/>
      <c r="C158" s="368"/>
      <c r="D158" s="368"/>
      <c r="E158" s="368"/>
      <c r="F158" s="368"/>
      <c r="G158" s="368"/>
    </row>
    <row r="159" spans="1:8">
      <c r="A159" s="366" t="s">
        <v>1180</v>
      </c>
      <c r="B159" s="366"/>
      <c r="C159" s="366"/>
      <c r="D159" s="366"/>
      <c r="E159" s="366"/>
      <c r="F159" s="366"/>
      <c r="G159" s="366"/>
    </row>
    <row r="160" spans="1:8" s="154" customFormat="1" ht="66" customHeight="1">
      <c r="A160" s="153" t="s">
        <v>52</v>
      </c>
      <c r="B160" s="367" t="s">
        <v>1179</v>
      </c>
      <c r="C160" s="367"/>
      <c r="D160" s="367"/>
      <c r="E160" s="367"/>
      <c r="F160" s="367"/>
      <c r="G160" s="367"/>
      <c r="H160" s="155"/>
    </row>
    <row r="161" spans="1:7">
      <c r="A161" s="366" t="s">
        <v>1178</v>
      </c>
      <c r="B161" s="366"/>
      <c r="C161" s="366"/>
      <c r="D161" s="366"/>
      <c r="E161" s="366"/>
      <c r="F161" s="366"/>
      <c r="G161" s="366"/>
    </row>
    <row r="162" spans="1:7" ht="33.75" customHeight="1">
      <c r="A162" s="153" t="s">
        <v>52</v>
      </c>
      <c r="B162" s="367" t="s">
        <v>1177</v>
      </c>
      <c r="C162" s="367"/>
      <c r="D162" s="367"/>
      <c r="E162" s="367"/>
      <c r="F162" s="367"/>
      <c r="G162" s="367"/>
    </row>
    <row r="163" spans="1:7">
      <c r="A163" s="366" t="s">
        <v>1176</v>
      </c>
      <c r="B163" s="366"/>
      <c r="C163" s="366"/>
      <c r="D163" s="366"/>
      <c r="E163" s="366"/>
      <c r="F163" s="366"/>
      <c r="G163" s="366"/>
    </row>
    <row r="164" spans="1:7" ht="33.75" customHeight="1">
      <c r="A164" s="153" t="s">
        <v>52</v>
      </c>
      <c r="B164" s="367" t="s">
        <v>1175</v>
      </c>
      <c r="C164" s="367"/>
      <c r="D164" s="367"/>
      <c r="E164" s="367"/>
      <c r="F164" s="367"/>
      <c r="G164" s="367"/>
    </row>
    <row r="165" spans="1:7">
      <c r="A165" s="366" t="s">
        <v>1174</v>
      </c>
      <c r="B165" s="366"/>
      <c r="C165" s="366"/>
      <c r="D165" s="366"/>
      <c r="E165" s="366"/>
      <c r="F165" s="366"/>
      <c r="G165" s="366"/>
    </row>
    <row r="166" spans="1:7" ht="33.75" customHeight="1">
      <c r="A166" s="153" t="s">
        <v>52</v>
      </c>
      <c r="B166" s="367" t="s">
        <v>1173</v>
      </c>
      <c r="C166" s="367"/>
      <c r="D166" s="367"/>
      <c r="E166" s="367"/>
      <c r="F166" s="367"/>
      <c r="G166" s="367"/>
    </row>
    <row r="167" spans="1:7">
      <c r="A167" s="366" t="s">
        <v>1172</v>
      </c>
      <c r="B167" s="366"/>
      <c r="C167" s="366"/>
      <c r="D167" s="366"/>
      <c r="E167" s="366"/>
      <c r="F167" s="366"/>
      <c r="G167" s="366"/>
    </row>
    <row r="168" spans="1:7" ht="33.75" customHeight="1">
      <c r="A168" s="153" t="s">
        <v>52</v>
      </c>
      <c r="B168" s="367" t="s">
        <v>1171</v>
      </c>
      <c r="C168" s="367"/>
      <c r="D168" s="367"/>
      <c r="E168" s="367"/>
      <c r="F168" s="367"/>
      <c r="G168" s="367"/>
    </row>
    <row r="169" spans="1:7">
      <c r="A169" s="366" t="s">
        <v>1170</v>
      </c>
      <c r="B169" s="366"/>
      <c r="C169" s="366"/>
      <c r="D169" s="366"/>
      <c r="E169" s="366"/>
      <c r="F169" s="366"/>
      <c r="G169" s="366"/>
    </row>
    <row r="170" spans="1:7" ht="33.75" customHeight="1">
      <c r="A170" s="153" t="s">
        <v>52</v>
      </c>
      <c r="B170" s="367" t="s">
        <v>1169</v>
      </c>
      <c r="C170" s="367"/>
      <c r="D170" s="367"/>
      <c r="E170" s="367"/>
      <c r="F170" s="367"/>
      <c r="G170" s="367"/>
    </row>
    <row r="171" spans="1:7">
      <c r="A171" s="366" t="s">
        <v>1168</v>
      </c>
      <c r="B171" s="366"/>
      <c r="C171" s="366"/>
      <c r="D171" s="366"/>
      <c r="E171" s="366"/>
      <c r="F171" s="366"/>
      <c r="G171" s="366"/>
    </row>
    <row r="172" spans="1:7" ht="33.75" customHeight="1">
      <c r="A172" s="153" t="s">
        <v>52</v>
      </c>
      <c r="B172" s="367" t="s">
        <v>1156</v>
      </c>
      <c r="C172" s="367"/>
      <c r="D172" s="367"/>
      <c r="E172" s="367"/>
      <c r="F172" s="367"/>
      <c r="G172" s="367"/>
    </row>
    <row r="173" spans="1:7">
      <c r="A173" s="366" t="s">
        <v>1167</v>
      </c>
      <c r="B173" s="366"/>
      <c r="C173" s="366"/>
      <c r="D173" s="366"/>
      <c r="E173" s="366"/>
      <c r="F173" s="366"/>
      <c r="G173" s="366"/>
    </row>
    <row r="174" spans="1:7" ht="33.75" customHeight="1">
      <c r="A174" s="153" t="s">
        <v>52</v>
      </c>
      <c r="B174" s="367" t="s">
        <v>1166</v>
      </c>
      <c r="C174" s="367"/>
      <c r="D174" s="367"/>
      <c r="E174" s="367"/>
      <c r="F174" s="367"/>
      <c r="G174" s="367"/>
    </row>
    <row r="175" spans="1:7">
      <c r="A175" s="366" t="s">
        <v>1165</v>
      </c>
      <c r="B175" s="366"/>
      <c r="C175" s="366"/>
      <c r="D175" s="366"/>
      <c r="E175" s="366"/>
      <c r="F175" s="366"/>
      <c r="G175" s="366"/>
    </row>
    <row r="176" spans="1:7" ht="33.75" customHeight="1">
      <c r="A176" s="153" t="s">
        <v>52</v>
      </c>
      <c r="B176" s="367" t="s">
        <v>1164</v>
      </c>
      <c r="C176" s="367"/>
      <c r="D176" s="367"/>
      <c r="E176" s="367"/>
      <c r="F176" s="367"/>
      <c r="G176" s="367"/>
    </row>
    <row r="177" spans="1:7">
      <c r="A177" s="366" t="s">
        <v>1163</v>
      </c>
      <c r="B177" s="366"/>
      <c r="C177" s="366"/>
      <c r="D177" s="366"/>
      <c r="E177" s="366"/>
      <c r="F177" s="366"/>
      <c r="G177" s="366"/>
    </row>
    <row r="178" spans="1:7" ht="33.75" customHeight="1">
      <c r="A178" s="153" t="s">
        <v>52</v>
      </c>
      <c r="B178" s="367" t="s">
        <v>1162</v>
      </c>
      <c r="C178" s="367"/>
      <c r="D178" s="367"/>
      <c r="E178" s="367"/>
      <c r="F178" s="367"/>
      <c r="G178" s="367"/>
    </row>
    <row r="179" spans="1:7">
      <c r="A179" s="366" t="s">
        <v>1161</v>
      </c>
      <c r="B179" s="366"/>
      <c r="C179" s="366"/>
      <c r="D179" s="366"/>
      <c r="E179" s="366"/>
      <c r="F179" s="366"/>
      <c r="G179" s="366"/>
    </row>
    <row r="180" spans="1:7" ht="33.75" customHeight="1">
      <c r="A180" s="153" t="s">
        <v>52</v>
      </c>
      <c r="B180" s="367" t="s">
        <v>1160</v>
      </c>
      <c r="C180" s="367"/>
      <c r="D180" s="367"/>
      <c r="E180" s="367"/>
      <c r="F180" s="367"/>
      <c r="G180" s="367"/>
    </row>
    <row r="181" spans="1:7">
      <c r="A181" s="366" t="s">
        <v>1159</v>
      </c>
      <c r="B181" s="366"/>
      <c r="C181" s="366"/>
      <c r="D181" s="366"/>
      <c r="E181" s="366"/>
      <c r="F181" s="366"/>
      <c r="G181" s="366"/>
    </row>
    <row r="182" spans="1:7" ht="33.75" customHeight="1">
      <c r="A182" s="153" t="s">
        <v>52</v>
      </c>
      <c r="B182" s="367" t="s">
        <v>1158</v>
      </c>
      <c r="C182" s="367"/>
      <c r="D182" s="367"/>
      <c r="E182" s="367"/>
      <c r="F182" s="367"/>
      <c r="G182" s="367"/>
    </row>
    <row r="183" spans="1:7">
      <c r="A183" s="366" t="s">
        <v>1157</v>
      </c>
      <c r="B183" s="366"/>
      <c r="C183" s="366"/>
      <c r="D183" s="366"/>
      <c r="E183" s="366"/>
      <c r="F183" s="366"/>
      <c r="G183" s="366"/>
    </row>
    <row r="184" spans="1:7" ht="33.75" customHeight="1">
      <c r="A184" s="153" t="s">
        <v>52</v>
      </c>
      <c r="B184" s="367" t="s">
        <v>1156</v>
      </c>
      <c r="C184" s="367"/>
      <c r="D184" s="367"/>
      <c r="E184" s="367"/>
      <c r="F184" s="367"/>
      <c r="G184" s="367"/>
    </row>
    <row r="185" spans="1:7">
      <c r="A185" s="366" t="s">
        <v>1155</v>
      </c>
      <c r="B185" s="366"/>
      <c r="C185" s="366"/>
      <c r="D185" s="366"/>
      <c r="E185" s="366"/>
      <c r="F185" s="366"/>
      <c r="G185" s="366"/>
    </row>
    <row r="186" spans="1:7" ht="33.75" customHeight="1">
      <c r="A186" s="153" t="s">
        <v>52</v>
      </c>
      <c r="B186" s="367" t="s">
        <v>1154</v>
      </c>
      <c r="C186" s="367"/>
      <c r="D186" s="367"/>
      <c r="E186" s="367"/>
      <c r="F186" s="367"/>
      <c r="G186" s="367"/>
    </row>
    <row r="187" spans="1:7">
      <c r="A187" s="366" t="s">
        <v>1044</v>
      </c>
      <c r="B187" s="366"/>
      <c r="C187" s="366"/>
      <c r="D187" s="366"/>
      <c r="E187" s="366"/>
      <c r="F187" s="366"/>
      <c r="G187" s="366"/>
    </row>
    <row r="188" spans="1:7" ht="33.75" customHeight="1">
      <c r="A188" s="153" t="s">
        <v>52</v>
      </c>
      <c r="B188" s="367" t="s">
        <v>1086</v>
      </c>
      <c r="C188" s="367"/>
      <c r="D188" s="367"/>
      <c r="E188" s="367"/>
      <c r="F188" s="367"/>
      <c r="G188" s="367"/>
    </row>
    <row r="189" spans="1:7">
      <c r="A189" s="366" t="s">
        <v>1041</v>
      </c>
      <c r="B189" s="366"/>
      <c r="C189" s="366"/>
      <c r="D189" s="366"/>
      <c r="E189" s="366"/>
      <c r="F189" s="366"/>
      <c r="G189" s="366"/>
    </row>
    <row r="190" spans="1:7" ht="33.75" customHeight="1">
      <c r="A190" s="153" t="s">
        <v>52</v>
      </c>
      <c r="B190" s="367" t="s">
        <v>1085</v>
      </c>
      <c r="C190" s="367"/>
      <c r="D190" s="367"/>
      <c r="E190" s="367"/>
      <c r="F190" s="367"/>
      <c r="G190" s="367"/>
    </row>
    <row r="191" spans="1:7">
      <c r="A191" s="366" t="s">
        <v>1153</v>
      </c>
      <c r="B191" s="366"/>
      <c r="C191" s="366"/>
      <c r="D191" s="366"/>
      <c r="E191" s="366"/>
      <c r="F191" s="366"/>
      <c r="G191" s="366"/>
    </row>
    <row r="192" spans="1:7" ht="33.75" customHeight="1">
      <c r="A192" s="153" t="s">
        <v>52</v>
      </c>
      <c r="B192" s="367" t="s">
        <v>1152</v>
      </c>
      <c r="C192" s="367"/>
      <c r="D192" s="367"/>
      <c r="E192" s="367"/>
      <c r="F192" s="367"/>
      <c r="G192" s="367"/>
    </row>
    <row r="193" spans="1:7">
      <c r="A193" s="366" t="s">
        <v>1151</v>
      </c>
      <c r="B193" s="366"/>
      <c r="C193" s="366"/>
      <c r="D193" s="366"/>
      <c r="E193" s="366"/>
      <c r="F193" s="366"/>
      <c r="G193" s="366"/>
    </row>
    <row r="194" spans="1:7" ht="33.75" customHeight="1">
      <c r="A194" s="153" t="s">
        <v>52</v>
      </c>
      <c r="B194" s="367" t="s">
        <v>1150</v>
      </c>
      <c r="C194" s="367"/>
      <c r="D194" s="367"/>
      <c r="E194" s="367"/>
      <c r="F194" s="367"/>
      <c r="G194" s="367"/>
    </row>
    <row r="195" spans="1:7">
      <c r="A195" s="366" t="s">
        <v>1149</v>
      </c>
      <c r="B195" s="366"/>
      <c r="C195" s="366"/>
      <c r="D195" s="366"/>
      <c r="E195" s="366"/>
      <c r="F195" s="366"/>
      <c r="G195" s="366"/>
    </row>
    <row r="196" spans="1:7" ht="33.75" customHeight="1">
      <c r="A196" s="153" t="s">
        <v>52</v>
      </c>
      <c r="B196" s="367" t="s">
        <v>1148</v>
      </c>
      <c r="C196" s="367"/>
      <c r="D196" s="367"/>
      <c r="E196" s="367"/>
      <c r="F196" s="367"/>
      <c r="G196" s="367"/>
    </row>
    <row r="197" spans="1:7">
      <c r="A197" s="366" t="s">
        <v>1147</v>
      </c>
      <c r="B197" s="366"/>
      <c r="C197" s="366"/>
      <c r="D197" s="366"/>
      <c r="E197" s="366"/>
      <c r="F197" s="366"/>
      <c r="G197" s="366"/>
    </row>
    <row r="198" spans="1:7" ht="33.75" customHeight="1">
      <c r="A198" s="153" t="s">
        <v>52</v>
      </c>
      <c r="B198" s="367" t="s">
        <v>1146</v>
      </c>
      <c r="C198" s="367"/>
      <c r="D198" s="367"/>
      <c r="E198" s="367"/>
      <c r="F198" s="367"/>
      <c r="G198" s="367"/>
    </row>
    <row r="199" spans="1:7">
      <c r="A199" s="366" t="s">
        <v>1145</v>
      </c>
      <c r="B199" s="366"/>
      <c r="C199" s="366"/>
      <c r="D199" s="366"/>
      <c r="E199" s="366"/>
      <c r="F199" s="366"/>
      <c r="G199" s="366"/>
    </row>
    <row r="200" spans="1:7" ht="33.75" customHeight="1">
      <c r="A200" s="153" t="s">
        <v>52</v>
      </c>
      <c r="B200" s="367" t="s">
        <v>1144</v>
      </c>
      <c r="C200" s="367"/>
      <c r="D200" s="367"/>
      <c r="E200" s="367"/>
      <c r="F200" s="367"/>
      <c r="G200" s="367"/>
    </row>
    <row r="201" spans="1:7">
      <c r="A201" s="366" t="s">
        <v>1143</v>
      </c>
      <c r="B201" s="366"/>
      <c r="C201" s="366"/>
      <c r="D201" s="366"/>
      <c r="E201" s="366"/>
      <c r="F201" s="366"/>
      <c r="G201" s="366"/>
    </row>
    <row r="202" spans="1:7" ht="33.75" customHeight="1">
      <c r="A202" s="153" t="s">
        <v>52</v>
      </c>
      <c r="B202" s="367" t="s">
        <v>1142</v>
      </c>
      <c r="C202" s="367"/>
      <c r="D202" s="367"/>
      <c r="E202" s="367"/>
      <c r="F202" s="367"/>
      <c r="G202" s="367"/>
    </row>
    <row r="203" spans="1:7">
      <c r="A203" s="366" t="s">
        <v>1141</v>
      </c>
      <c r="B203" s="366"/>
      <c r="C203" s="366"/>
      <c r="D203" s="366"/>
      <c r="E203" s="366"/>
      <c r="F203" s="366"/>
      <c r="G203" s="366"/>
    </row>
    <row r="204" spans="1:7" ht="33.75" customHeight="1">
      <c r="A204" s="153" t="s">
        <v>52</v>
      </c>
      <c r="B204" s="367" t="s">
        <v>1140</v>
      </c>
      <c r="C204" s="367"/>
      <c r="D204" s="367"/>
      <c r="E204" s="367"/>
      <c r="F204" s="367"/>
      <c r="G204" s="367"/>
    </row>
    <row r="205" spans="1:7">
      <c r="A205" s="366" t="s">
        <v>1139</v>
      </c>
      <c r="B205" s="366"/>
      <c r="C205" s="366"/>
      <c r="D205" s="366"/>
      <c r="E205" s="366"/>
      <c r="F205" s="366"/>
      <c r="G205" s="366"/>
    </row>
    <row r="206" spans="1:7" ht="33.75" customHeight="1">
      <c r="A206" s="153" t="s">
        <v>52</v>
      </c>
      <c r="B206" s="367" t="s">
        <v>1138</v>
      </c>
      <c r="C206" s="367"/>
      <c r="D206" s="367"/>
      <c r="E206" s="367"/>
      <c r="F206" s="367"/>
      <c r="G206" s="367"/>
    </row>
    <row r="207" spans="1:7">
      <c r="A207" s="366" t="s">
        <v>1137</v>
      </c>
      <c r="B207" s="366"/>
      <c r="C207" s="366"/>
      <c r="D207" s="366"/>
      <c r="E207" s="366"/>
      <c r="F207" s="366"/>
      <c r="G207" s="366"/>
    </row>
    <row r="208" spans="1:7" ht="33.75" customHeight="1">
      <c r="A208" s="153" t="s">
        <v>52</v>
      </c>
      <c r="B208" s="367" t="s">
        <v>1136</v>
      </c>
      <c r="C208" s="367"/>
      <c r="D208" s="367"/>
      <c r="E208" s="367"/>
      <c r="F208" s="367"/>
      <c r="G208" s="367"/>
    </row>
    <row r="209" spans="1:7">
      <c r="A209" s="366" t="s">
        <v>1135</v>
      </c>
      <c r="B209" s="366"/>
      <c r="C209" s="366"/>
      <c r="D209" s="366"/>
      <c r="E209" s="366"/>
      <c r="F209" s="366"/>
      <c r="G209" s="366"/>
    </row>
    <row r="210" spans="1:7" ht="33.75" customHeight="1">
      <c r="A210" s="153" t="s">
        <v>52</v>
      </c>
      <c r="B210" s="367" t="s">
        <v>1134</v>
      </c>
      <c r="C210" s="367"/>
      <c r="D210" s="367"/>
      <c r="E210" s="367"/>
      <c r="F210" s="367"/>
      <c r="G210" s="367"/>
    </row>
    <row r="211" spans="1:7">
      <c r="A211" s="366" t="s">
        <v>1194</v>
      </c>
      <c r="B211" s="366"/>
      <c r="C211" s="366"/>
      <c r="D211" s="366"/>
      <c r="E211" s="366"/>
      <c r="F211" s="366"/>
      <c r="G211" s="366"/>
    </row>
    <row r="212" spans="1:7" ht="31.5" customHeight="1">
      <c r="A212" s="153" t="s">
        <v>52</v>
      </c>
      <c r="B212" s="367" t="s">
        <v>1560</v>
      </c>
      <c r="C212" s="367"/>
      <c r="D212" s="367"/>
      <c r="E212" s="367"/>
      <c r="F212" s="367"/>
      <c r="G212" s="367"/>
    </row>
  </sheetData>
  <mergeCells count="213">
    <mergeCell ref="A205:G205"/>
    <mergeCell ref="B206:G206"/>
    <mergeCell ref="A207:G207"/>
    <mergeCell ref="B208:G208"/>
    <mergeCell ref="A209:G209"/>
    <mergeCell ref="B210:G210"/>
    <mergeCell ref="B178:G178"/>
    <mergeCell ref="A179:G179"/>
    <mergeCell ref="B180:G180"/>
    <mergeCell ref="A181:G181"/>
    <mergeCell ref="B200:G200"/>
    <mergeCell ref="A201:G201"/>
    <mergeCell ref="B202:G202"/>
    <mergeCell ref="A203:G203"/>
    <mergeCell ref="B204:G204"/>
    <mergeCell ref="A197:G197"/>
    <mergeCell ref="B198:G198"/>
    <mergeCell ref="A199:G199"/>
    <mergeCell ref="A154:G154"/>
    <mergeCell ref="A155:G155"/>
    <mergeCell ref="A156:G156"/>
    <mergeCell ref="A157:G157"/>
    <mergeCell ref="B194:G194"/>
    <mergeCell ref="A195:G195"/>
    <mergeCell ref="B196:G196"/>
    <mergeCell ref="A173:G173"/>
    <mergeCell ref="B174:G174"/>
    <mergeCell ref="A175:G175"/>
    <mergeCell ref="B188:G188"/>
    <mergeCell ref="A189:G189"/>
    <mergeCell ref="B190:G190"/>
    <mergeCell ref="A191:G191"/>
    <mergeCell ref="B192:G192"/>
    <mergeCell ref="A193:G193"/>
    <mergeCell ref="B182:G182"/>
    <mergeCell ref="A183:G183"/>
    <mergeCell ref="B184:G184"/>
    <mergeCell ref="A185:G185"/>
    <mergeCell ref="B186:G186"/>
    <mergeCell ref="A187:G187"/>
    <mergeCell ref="B176:G176"/>
    <mergeCell ref="A177:G177"/>
    <mergeCell ref="A132:G132"/>
    <mergeCell ref="B133:G133"/>
    <mergeCell ref="A134:G134"/>
    <mergeCell ref="B135:G135"/>
    <mergeCell ref="B170:G170"/>
    <mergeCell ref="A171:G171"/>
    <mergeCell ref="B172:G172"/>
    <mergeCell ref="B149:G149"/>
    <mergeCell ref="A150:G150"/>
    <mergeCell ref="B151:G151"/>
    <mergeCell ref="B164:G164"/>
    <mergeCell ref="A165:G165"/>
    <mergeCell ref="B166:G166"/>
    <mergeCell ref="A167:G167"/>
    <mergeCell ref="B168:G168"/>
    <mergeCell ref="A169:G169"/>
    <mergeCell ref="A158:G158"/>
    <mergeCell ref="A159:G159"/>
    <mergeCell ref="B160:G160"/>
    <mergeCell ref="A161:G161"/>
    <mergeCell ref="B162:G162"/>
    <mergeCell ref="A163:G163"/>
    <mergeCell ref="A152:G152"/>
    <mergeCell ref="B153:G153"/>
    <mergeCell ref="A148:G148"/>
    <mergeCell ref="B127:G127"/>
    <mergeCell ref="A128:G128"/>
    <mergeCell ref="B129:G129"/>
    <mergeCell ref="A105:A109"/>
    <mergeCell ref="B105:B109"/>
    <mergeCell ref="C105:C109"/>
    <mergeCell ref="D105:D109"/>
    <mergeCell ref="E105:E109"/>
    <mergeCell ref="A111:A115"/>
    <mergeCell ref="A142:G142"/>
    <mergeCell ref="B143:G143"/>
    <mergeCell ref="A144:G144"/>
    <mergeCell ref="B145:G145"/>
    <mergeCell ref="A146:G146"/>
    <mergeCell ref="B147:G147"/>
    <mergeCell ref="A136:G136"/>
    <mergeCell ref="B137:G137"/>
    <mergeCell ref="A138:G138"/>
    <mergeCell ref="B139:G139"/>
    <mergeCell ref="A140:G140"/>
    <mergeCell ref="B141:G141"/>
    <mergeCell ref="A130:G130"/>
    <mergeCell ref="B131:G131"/>
    <mergeCell ref="A123:G123"/>
    <mergeCell ref="A124:G124"/>
    <mergeCell ref="B125:G125"/>
    <mergeCell ref="A126:G126"/>
    <mergeCell ref="A93:A97"/>
    <mergeCell ref="B93:B97"/>
    <mergeCell ref="C93:C97"/>
    <mergeCell ref="D93:D97"/>
    <mergeCell ref="E93:E97"/>
    <mergeCell ref="A99:A103"/>
    <mergeCell ref="B111:B115"/>
    <mergeCell ref="C111:C115"/>
    <mergeCell ref="D111:D115"/>
    <mergeCell ref="E111:E115"/>
    <mergeCell ref="A117:A121"/>
    <mergeCell ref="B117:B121"/>
    <mergeCell ref="C117:C121"/>
    <mergeCell ref="D117:D121"/>
    <mergeCell ref="E117:E121"/>
    <mergeCell ref="B99:B103"/>
    <mergeCell ref="C99:C103"/>
    <mergeCell ref="D99:D103"/>
    <mergeCell ref="E99:E103"/>
    <mergeCell ref="A81:A85"/>
    <mergeCell ref="B81:B85"/>
    <mergeCell ref="C81:C85"/>
    <mergeCell ref="D81:D85"/>
    <mergeCell ref="E81:E85"/>
    <mergeCell ref="A87:A91"/>
    <mergeCell ref="A55:G55"/>
    <mergeCell ref="A56:E56"/>
    <mergeCell ref="F56:G56"/>
    <mergeCell ref="A57:A61"/>
    <mergeCell ref="B57:B61"/>
    <mergeCell ref="C57:C61"/>
    <mergeCell ref="B87:B91"/>
    <mergeCell ref="C87:C91"/>
    <mergeCell ref="D87:D91"/>
    <mergeCell ref="E87:E91"/>
    <mergeCell ref="A69:A73"/>
    <mergeCell ref="B69:B73"/>
    <mergeCell ref="C69:C73"/>
    <mergeCell ref="D69:D73"/>
    <mergeCell ref="E69:E73"/>
    <mergeCell ref="A75:A79"/>
    <mergeCell ref="D57:D61"/>
    <mergeCell ref="E57:E61"/>
    <mergeCell ref="A63:A67"/>
    <mergeCell ref="B63:B67"/>
    <mergeCell ref="C63:C67"/>
    <mergeCell ref="D63:D67"/>
    <mergeCell ref="E63:E67"/>
    <mergeCell ref="B75:B79"/>
    <mergeCell ref="C75:C79"/>
    <mergeCell ref="D75:D79"/>
    <mergeCell ref="E75:E79"/>
    <mergeCell ref="A23:B23"/>
    <mergeCell ref="C23:D23"/>
    <mergeCell ref="A24:G24"/>
    <mergeCell ref="A33:G33"/>
    <mergeCell ref="A34:E34"/>
    <mergeCell ref="F34:G34"/>
    <mergeCell ref="A35:A39"/>
    <mergeCell ref="B35:B39"/>
    <mergeCell ref="C35:C39"/>
    <mergeCell ref="B212:G212"/>
    <mergeCell ref="A1:C1"/>
    <mergeCell ref="D1:G1"/>
    <mergeCell ref="A2:G2"/>
    <mergeCell ref="A3:G3"/>
    <mergeCell ref="A4:C4"/>
    <mergeCell ref="D4:G4"/>
    <mergeCell ref="A14:G14"/>
    <mergeCell ref="A15:B15"/>
    <mergeCell ref="C15:G15"/>
    <mergeCell ref="A16:B16"/>
    <mergeCell ref="C16:G16"/>
    <mergeCell ref="A17:B17"/>
    <mergeCell ref="C17:G17"/>
    <mergeCell ref="A42:E42"/>
    <mergeCell ref="F42:G42"/>
    <mergeCell ref="D35:D39"/>
    <mergeCell ref="E35:E39"/>
    <mergeCell ref="A41:G41"/>
    <mergeCell ref="A43:A47"/>
    <mergeCell ref="B43:B47"/>
    <mergeCell ref="C43:C47"/>
    <mergeCell ref="D43:D47"/>
    <mergeCell ref="E43:E47"/>
    <mergeCell ref="A5:C5"/>
    <mergeCell ref="D5:G5"/>
    <mergeCell ref="A6:C6"/>
    <mergeCell ref="D6:G6"/>
    <mergeCell ref="A7:C7"/>
    <mergeCell ref="D7:G7"/>
    <mergeCell ref="A18:B18"/>
    <mergeCell ref="C18:G18"/>
    <mergeCell ref="A211:G211"/>
    <mergeCell ref="A25:G25"/>
    <mergeCell ref="A26:E26"/>
    <mergeCell ref="F26:G26"/>
    <mergeCell ref="A27:A31"/>
    <mergeCell ref="B27:B31"/>
    <mergeCell ref="C27:C31"/>
    <mergeCell ref="D27:D31"/>
    <mergeCell ref="E27:E31"/>
    <mergeCell ref="A49:A53"/>
    <mergeCell ref="B49:B53"/>
    <mergeCell ref="C49:C53"/>
    <mergeCell ref="D49:D53"/>
    <mergeCell ref="E49:E53"/>
    <mergeCell ref="A22:B22"/>
    <mergeCell ref="C22:D22"/>
    <mergeCell ref="A8:G8"/>
    <mergeCell ref="A9:G9"/>
    <mergeCell ref="A10:G10"/>
    <mergeCell ref="A11:G11"/>
    <mergeCell ref="A12:G12"/>
    <mergeCell ref="A13:G13"/>
    <mergeCell ref="A19:G19"/>
    <mergeCell ref="A20:B21"/>
    <mergeCell ref="C20:D20"/>
    <mergeCell ref="C21:D21"/>
  </mergeCells>
  <conditionalFormatting sqref="D40">
    <cfRule type="cellIs" dxfId="13" priority="3" operator="equal">
      <formula>"Seleccionar"</formula>
    </cfRule>
  </conditionalFormatting>
  <conditionalFormatting sqref="D48">
    <cfRule type="cellIs" dxfId="12" priority="2" operator="equal">
      <formula>"Seleccionar"</formula>
    </cfRule>
  </conditionalFormatting>
  <conditionalFormatting sqref="D54">
    <cfRule type="cellIs" dxfId="11"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64"/>
  <sheetViews>
    <sheetView showGridLines="0" zoomScale="70" zoomScaleNormal="70" workbookViewId="0">
      <selection activeCell="D1" sqref="D1:G1"/>
    </sheetView>
  </sheetViews>
  <sheetFormatPr baseColWidth="10" defaultColWidth="11.42578125"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0"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170</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1258</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171</v>
      </c>
      <c r="B11" s="294"/>
      <c r="C11" s="294"/>
      <c r="D11" s="294"/>
      <c r="E11" s="294"/>
      <c r="F11" s="294"/>
      <c r="G11" s="294"/>
    </row>
    <row r="12" spans="1:8">
      <c r="A12" s="294" t="s">
        <v>48</v>
      </c>
      <c r="B12" s="294"/>
      <c r="C12" s="294"/>
      <c r="D12" s="294"/>
      <c r="E12" s="294"/>
      <c r="F12" s="294"/>
      <c r="G12" s="294"/>
    </row>
    <row r="13" spans="1:8">
      <c r="A13" s="294" t="s">
        <v>172</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23" t="s">
        <v>13</v>
      </c>
      <c r="F20" s="223" t="s">
        <v>14</v>
      </c>
      <c r="G20" s="71" t="s">
        <v>15</v>
      </c>
    </row>
    <row r="21" spans="1:7">
      <c r="A21" s="304"/>
      <c r="B21" s="305"/>
      <c r="C21" s="308" t="s">
        <v>16</v>
      </c>
      <c r="D21" s="309"/>
      <c r="E21" s="224" t="s">
        <v>16</v>
      </c>
      <c r="F21" s="224" t="s">
        <v>16</v>
      </c>
      <c r="G21" s="72"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27" t="s">
        <v>26</v>
      </c>
      <c r="G27" s="65">
        <v>1</v>
      </c>
    </row>
    <row r="28" spans="1:7">
      <c r="A28" s="264"/>
      <c r="B28" s="264"/>
      <c r="C28" s="264"/>
      <c r="D28" s="264"/>
      <c r="E28" s="264"/>
      <c r="F28" s="34" t="s">
        <v>35</v>
      </c>
      <c r="G28" s="66">
        <v>1</v>
      </c>
    </row>
    <row r="29" spans="1:7">
      <c r="A29" s="264"/>
      <c r="B29" s="264"/>
      <c r="C29" s="264"/>
      <c r="D29" s="264"/>
      <c r="E29" s="264"/>
      <c r="F29" s="227" t="s">
        <v>27</v>
      </c>
      <c r="G29" s="65" t="s">
        <v>92</v>
      </c>
    </row>
    <row r="30" spans="1:7">
      <c r="A30" s="264"/>
      <c r="B30" s="264"/>
      <c r="C30" s="264"/>
      <c r="D30" s="264"/>
      <c r="E30" s="264"/>
      <c r="F30" s="34" t="s">
        <v>36</v>
      </c>
      <c r="G30" s="65" t="s">
        <v>92</v>
      </c>
    </row>
    <row r="31" spans="1:7">
      <c r="A31" s="264"/>
      <c r="B31" s="264"/>
      <c r="C31" s="264"/>
      <c r="D31" s="264"/>
      <c r="E31" s="264"/>
      <c r="F31" s="227" t="s">
        <v>28</v>
      </c>
      <c r="G31" s="65" t="s">
        <v>92</v>
      </c>
    </row>
    <row r="32" spans="1:7" ht="165">
      <c r="A32" s="217" t="s">
        <v>173</v>
      </c>
      <c r="B32" s="217" t="s">
        <v>174</v>
      </c>
      <c r="C32" s="217" t="s">
        <v>175</v>
      </c>
      <c r="D32" s="217" t="s">
        <v>72</v>
      </c>
      <c r="E32" s="217" t="s">
        <v>73</v>
      </c>
      <c r="F32" s="227" t="s">
        <v>40</v>
      </c>
      <c r="G32" s="65" t="s">
        <v>92</v>
      </c>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221" t="s">
        <v>26</v>
      </c>
      <c r="G35" s="65">
        <v>70</v>
      </c>
    </row>
    <row r="36" spans="1:8">
      <c r="A36" s="264"/>
      <c r="B36" s="264"/>
      <c r="C36" s="264"/>
      <c r="D36" s="264"/>
      <c r="E36" s="264"/>
      <c r="F36" s="9" t="s">
        <v>35</v>
      </c>
      <c r="G36" s="55">
        <v>70</v>
      </c>
    </row>
    <row r="37" spans="1:8">
      <c r="A37" s="264"/>
      <c r="B37" s="264"/>
      <c r="C37" s="264"/>
      <c r="D37" s="264"/>
      <c r="E37" s="264"/>
      <c r="F37" s="9" t="s">
        <v>27</v>
      </c>
      <c r="G37" s="65" t="s">
        <v>92</v>
      </c>
    </row>
    <row r="38" spans="1:8">
      <c r="A38" s="264"/>
      <c r="B38" s="264"/>
      <c r="C38" s="264"/>
      <c r="D38" s="264"/>
      <c r="E38" s="264"/>
      <c r="F38" s="9" t="s">
        <v>36</v>
      </c>
      <c r="G38" s="65" t="s">
        <v>92</v>
      </c>
    </row>
    <row r="39" spans="1:8">
      <c r="A39" s="264"/>
      <c r="B39" s="264"/>
      <c r="C39" s="264"/>
      <c r="D39" s="264"/>
      <c r="E39" s="264"/>
      <c r="F39" s="9" t="s">
        <v>28</v>
      </c>
      <c r="G39" s="65" t="s">
        <v>92</v>
      </c>
    </row>
    <row r="40" spans="1:8" s="36" customFormat="1" ht="165">
      <c r="A40" s="217" t="s">
        <v>1237</v>
      </c>
      <c r="B40" s="217" t="s">
        <v>1257</v>
      </c>
      <c r="C40" s="76" t="s">
        <v>1256</v>
      </c>
      <c r="D40" s="76" t="s">
        <v>86</v>
      </c>
      <c r="E40" s="77" t="s">
        <v>80</v>
      </c>
      <c r="F40" s="34" t="s">
        <v>38</v>
      </c>
      <c r="G40" s="135" t="s">
        <v>92</v>
      </c>
      <c r="H40" s="35"/>
    </row>
    <row r="41" spans="1:8">
      <c r="A41" s="312" t="s">
        <v>42</v>
      </c>
      <c r="B41" s="312"/>
      <c r="C41" s="312"/>
      <c r="D41" s="312"/>
      <c r="E41" s="312"/>
      <c r="F41" s="312"/>
      <c r="G41" s="312"/>
    </row>
    <row r="42" spans="1:8">
      <c r="A42" s="312" t="s">
        <v>20</v>
      </c>
      <c r="B42" s="312"/>
      <c r="C42" s="312"/>
      <c r="D42" s="312"/>
      <c r="E42" s="312"/>
      <c r="F42" s="312" t="s">
        <v>21</v>
      </c>
      <c r="G42" s="312"/>
    </row>
    <row r="43" spans="1:8">
      <c r="A43" s="264" t="s">
        <v>22</v>
      </c>
      <c r="B43" s="264" t="s">
        <v>23</v>
      </c>
      <c r="C43" s="264" t="s">
        <v>31</v>
      </c>
      <c r="D43" s="264" t="s">
        <v>24</v>
      </c>
      <c r="E43" s="264" t="s">
        <v>25</v>
      </c>
      <c r="F43" s="9" t="s">
        <v>26</v>
      </c>
      <c r="G43" s="66">
        <v>1</v>
      </c>
    </row>
    <row r="44" spans="1:8">
      <c r="A44" s="264"/>
      <c r="B44" s="264"/>
      <c r="C44" s="264"/>
      <c r="D44" s="264"/>
      <c r="E44" s="264"/>
      <c r="F44" s="9" t="s">
        <v>35</v>
      </c>
      <c r="G44" s="67">
        <v>1</v>
      </c>
    </row>
    <row r="45" spans="1:8">
      <c r="A45" s="264"/>
      <c r="B45" s="264"/>
      <c r="C45" s="264"/>
      <c r="D45" s="264"/>
      <c r="E45" s="264"/>
      <c r="F45" s="9" t="s">
        <v>27</v>
      </c>
      <c r="G45" s="66" t="s">
        <v>92</v>
      </c>
    </row>
    <row r="46" spans="1:8">
      <c r="A46" s="264"/>
      <c r="B46" s="264"/>
      <c r="C46" s="264"/>
      <c r="D46" s="264"/>
      <c r="E46" s="264"/>
      <c r="F46" s="9" t="s">
        <v>36</v>
      </c>
      <c r="G46" s="66" t="s">
        <v>92</v>
      </c>
    </row>
    <row r="47" spans="1:8">
      <c r="A47" s="264"/>
      <c r="B47" s="264"/>
      <c r="C47" s="264"/>
      <c r="D47" s="264"/>
      <c r="E47" s="264"/>
      <c r="F47" s="9" t="s">
        <v>28</v>
      </c>
      <c r="G47" s="66" t="s">
        <v>92</v>
      </c>
    </row>
    <row r="48" spans="1:8" s="36" customFormat="1" ht="198">
      <c r="A48" s="217" t="s">
        <v>1231</v>
      </c>
      <c r="B48" s="217" t="s">
        <v>1255</v>
      </c>
      <c r="C48" s="76" t="s">
        <v>1254</v>
      </c>
      <c r="D48" s="76" t="s">
        <v>93</v>
      </c>
      <c r="E48" s="217" t="s">
        <v>90</v>
      </c>
      <c r="F48" s="34" t="s">
        <v>38</v>
      </c>
      <c r="G48" s="66" t="s">
        <v>92</v>
      </c>
      <c r="H48" s="35"/>
    </row>
    <row r="49" spans="1:8">
      <c r="A49" s="264" t="s">
        <v>22</v>
      </c>
      <c r="B49" s="264" t="s">
        <v>23</v>
      </c>
      <c r="C49" s="264" t="s">
        <v>31</v>
      </c>
      <c r="D49" s="264" t="s">
        <v>24</v>
      </c>
      <c r="E49" s="264" t="s">
        <v>25</v>
      </c>
      <c r="F49" s="9" t="s">
        <v>26</v>
      </c>
      <c r="G49" s="67">
        <v>70</v>
      </c>
    </row>
    <row r="50" spans="1:8">
      <c r="A50" s="264"/>
      <c r="B50" s="264"/>
      <c r="C50" s="264"/>
      <c r="D50" s="264"/>
      <c r="E50" s="264"/>
      <c r="F50" s="9" t="s">
        <v>35</v>
      </c>
      <c r="G50" s="67">
        <v>70</v>
      </c>
    </row>
    <row r="51" spans="1:8">
      <c r="A51" s="264"/>
      <c r="B51" s="264"/>
      <c r="C51" s="264"/>
      <c r="D51" s="264"/>
      <c r="E51" s="264"/>
      <c r="F51" s="9" t="s">
        <v>27</v>
      </c>
      <c r="G51" s="66" t="s">
        <v>92</v>
      </c>
    </row>
    <row r="52" spans="1:8">
      <c r="A52" s="264"/>
      <c r="B52" s="264"/>
      <c r="C52" s="264"/>
      <c r="D52" s="264"/>
      <c r="E52" s="264"/>
      <c r="F52" s="9" t="s">
        <v>36</v>
      </c>
      <c r="G52" s="66" t="s">
        <v>92</v>
      </c>
    </row>
    <row r="53" spans="1:8">
      <c r="A53" s="264"/>
      <c r="B53" s="264"/>
      <c r="C53" s="264"/>
      <c r="D53" s="264"/>
      <c r="E53" s="264"/>
      <c r="F53" s="9" t="s">
        <v>28</v>
      </c>
      <c r="G53" s="66" t="s">
        <v>92</v>
      </c>
    </row>
    <row r="54" spans="1:8" s="36" customFormat="1" ht="115.5">
      <c r="A54" s="217" t="s">
        <v>1229</v>
      </c>
      <c r="B54" s="217" t="s">
        <v>1253</v>
      </c>
      <c r="C54" s="78" t="s">
        <v>1252</v>
      </c>
      <c r="D54" s="76" t="s">
        <v>86</v>
      </c>
      <c r="E54" s="77" t="s">
        <v>90</v>
      </c>
      <c r="F54" s="34" t="s">
        <v>38</v>
      </c>
      <c r="G54" s="136" t="s">
        <v>92</v>
      </c>
      <c r="H54" s="35"/>
    </row>
    <row r="55" spans="1:8">
      <c r="A55" s="312" t="s">
        <v>43</v>
      </c>
      <c r="B55" s="312"/>
      <c r="C55" s="312"/>
      <c r="D55" s="312"/>
      <c r="E55" s="312"/>
      <c r="F55" s="312"/>
      <c r="G55" s="312"/>
    </row>
    <row r="56" spans="1:8">
      <c r="A56" s="312" t="s">
        <v>20</v>
      </c>
      <c r="B56" s="312"/>
      <c r="C56" s="312"/>
      <c r="D56" s="312"/>
      <c r="E56" s="312"/>
      <c r="F56" s="312" t="s">
        <v>21</v>
      </c>
      <c r="G56" s="312"/>
    </row>
    <row r="57" spans="1:8">
      <c r="A57" s="264" t="s">
        <v>22</v>
      </c>
      <c r="B57" s="264" t="s">
        <v>23</v>
      </c>
      <c r="C57" s="264" t="s">
        <v>31</v>
      </c>
      <c r="D57" s="264" t="s">
        <v>24</v>
      </c>
      <c r="E57" s="264" t="s">
        <v>25</v>
      </c>
      <c r="F57" s="9" t="s">
        <v>26</v>
      </c>
      <c r="G57" s="66">
        <v>100</v>
      </c>
    </row>
    <row r="58" spans="1:8">
      <c r="A58" s="264"/>
      <c r="B58" s="264"/>
      <c r="C58" s="264"/>
      <c r="D58" s="264"/>
      <c r="E58" s="264"/>
      <c r="F58" s="9" t="s">
        <v>35</v>
      </c>
      <c r="G58" s="67">
        <v>100</v>
      </c>
    </row>
    <row r="59" spans="1:8">
      <c r="A59" s="264"/>
      <c r="B59" s="264"/>
      <c r="C59" s="264"/>
      <c r="D59" s="264"/>
      <c r="E59" s="264"/>
      <c r="F59" s="9" t="s">
        <v>27</v>
      </c>
      <c r="G59" s="66">
        <v>70</v>
      </c>
    </row>
    <row r="60" spans="1:8">
      <c r="A60" s="264"/>
      <c r="B60" s="264"/>
      <c r="C60" s="264"/>
      <c r="D60" s="264"/>
      <c r="E60" s="264"/>
      <c r="F60" s="9" t="s">
        <v>36</v>
      </c>
      <c r="G60" s="66">
        <v>70</v>
      </c>
    </row>
    <row r="61" spans="1:8">
      <c r="A61" s="264"/>
      <c r="B61" s="264"/>
      <c r="C61" s="264"/>
      <c r="D61" s="264"/>
      <c r="E61" s="264"/>
      <c r="F61" s="9" t="s">
        <v>28</v>
      </c>
      <c r="G61" s="66">
        <v>70</v>
      </c>
    </row>
    <row r="62" spans="1:8" s="36" customFormat="1" ht="148.5">
      <c r="A62" s="217" t="s">
        <v>1225</v>
      </c>
      <c r="B62" s="217" t="s">
        <v>1251</v>
      </c>
      <c r="C62" s="78" t="s">
        <v>1250</v>
      </c>
      <c r="D62" s="217" t="s">
        <v>86</v>
      </c>
      <c r="E62" s="77" t="s">
        <v>87</v>
      </c>
      <c r="F62" s="34" t="s">
        <v>38</v>
      </c>
      <c r="G62" s="66">
        <f>(G61/G58)*100</f>
        <v>70</v>
      </c>
      <c r="H62" s="35"/>
    </row>
    <row r="63" spans="1:8">
      <c r="A63" s="264" t="s">
        <v>22</v>
      </c>
      <c r="B63" s="264" t="s">
        <v>23</v>
      </c>
      <c r="C63" s="264" t="s">
        <v>31</v>
      </c>
      <c r="D63" s="264" t="s">
        <v>24</v>
      </c>
      <c r="E63" s="264" t="s">
        <v>25</v>
      </c>
      <c r="F63" s="9" t="s">
        <v>26</v>
      </c>
      <c r="G63" s="66">
        <v>90</v>
      </c>
    </row>
    <row r="64" spans="1:8">
      <c r="A64" s="264"/>
      <c r="B64" s="264"/>
      <c r="C64" s="264"/>
      <c r="D64" s="264"/>
      <c r="E64" s="264"/>
      <c r="F64" s="9" t="s">
        <v>35</v>
      </c>
      <c r="G64" s="67">
        <v>100</v>
      </c>
    </row>
    <row r="65" spans="1:8">
      <c r="A65" s="264"/>
      <c r="B65" s="264"/>
      <c r="C65" s="264"/>
      <c r="D65" s="264"/>
      <c r="E65" s="264"/>
      <c r="F65" s="9" t="s">
        <v>27</v>
      </c>
      <c r="G65" s="66" t="s">
        <v>92</v>
      </c>
    </row>
    <row r="66" spans="1:8">
      <c r="A66" s="264"/>
      <c r="B66" s="264"/>
      <c r="C66" s="264"/>
      <c r="D66" s="264"/>
      <c r="E66" s="264"/>
      <c r="F66" s="9" t="s">
        <v>36</v>
      </c>
      <c r="G66" s="66" t="s">
        <v>92</v>
      </c>
    </row>
    <row r="67" spans="1:8">
      <c r="A67" s="264"/>
      <c r="B67" s="264"/>
      <c r="C67" s="264"/>
      <c r="D67" s="264"/>
      <c r="E67" s="264"/>
      <c r="F67" s="9" t="s">
        <v>28</v>
      </c>
      <c r="G67" s="66" t="s">
        <v>92</v>
      </c>
    </row>
    <row r="68" spans="1:8" s="36" customFormat="1" ht="99">
      <c r="A68" s="79" t="s">
        <v>275</v>
      </c>
      <c r="B68" s="220" t="s">
        <v>1249</v>
      </c>
      <c r="C68" s="37" t="s">
        <v>1248</v>
      </c>
      <c r="D68" s="220" t="s">
        <v>86</v>
      </c>
      <c r="E68" s="237" t="s">
        <v>90</v>
      </c>
      <c r="F68" s="34" t="s">
        <v>38</v>
      </c>
      <c r="G68" s="66" t="s">
        <v>92</v>
      </c>
      <c r="H68" s="35"/>
    </row>
    <row r="69" spans="1:8">
      <c r="A69" s="264" t="s">
        <v>22</v>
      </c>
      <c r="B69" s="264" t="s">
        <v>23</v>
      </c>
      <c r="C69" s="264" t="s">
        <v>31</v>
      </c>
      <c r="D69" s="264" t="s">
        <v>24</v>
      </c>
      <c r="E69" s="264" t="s">
        <v>25</v>
      </c>
      <c r="F69" s="9" t="s">
        <v>26</v>
      </c>
      <c r="G69" s="66">
        <v>100</v>
      </c>
    </row>
    <row r="70" spans="1:8">
      <c r="A70" s="264"/>
      <c r="B70" s="264"/>
      <c r="C70" s="264"/>
      <c r="D70" s="264"/>
      <c r="E70" s="264"/>
      <c r="F70" s="9" t="s">
        <v>35</v>
      </c>
      <c r="G70" s="67">
        <v>100</v>
      </c>
    </row>
    <row r="71" spans="1:8">
      <c r="A71" s="264"/>
      <c r="B71" s="264"/>
      <c r="C71" s="264"/>
      <c r="D71" s="264"/>
      <c r="E71" s="264"/>
      <c r="F71" s="9" t="s">
        <v>27</v>
      </c>
      <c r="G71" s="66">
        <v>80</v>
      </c>
    </row>
    <row r="72" spans="1:8">
      <c r="A72" s="264"/>
      <c r="B72" s="264"/>
      <c r="C72" s="264"/>
      <c r="D72" s="264"/>
      <c r="E72" s="264"/>
      <c r="F72" s="9" t="s">
        <v>36</v>
      </c>
      <c r="G72" s="66">
        <v>80</v>
      </c>
    </row>
    <row r="73" spans="1:8">
      <c r="A73" s="264"/>
      <c r="B73" s="264"/>
      <c r="C73" s="264"/>
      <c r="D73" s="264"/>
      <c r="E73" s="264"/>
      <c r="F73" s="9" t="s">
        <v>28</v>
      </c>
      <c r="G73" s="66">
        <v>80</v>
      </c>
    </row>
    <row r="74" spans="1:8" s="36" customFormat="1" ht="66">
      <c r="A74" s="217" t="s">
        <v>1223</v>
      </c>
      <c r="B74" s="217" t="s">
        <v>284</v>
      </c>
      <c r="C74" s="78" t="s">
        <v>1198</v>
      </c>
      <c r="D74" s="217" t="s">
        <v>86</v>
      </c>
      <c r="E74" s="77" t="s">
        <v>87</v>
      </c>
      <c r="F74" s="34" t="s">
        <v>38</v>
      </c>
      <c r="G74" s="66">
        <f>(G73/G70)*100</f>
        <v>80</v>
      </c>
      <c r="H74" s="35"/>
    </row>
    <row r="75" spans="1:8">
      <c r="A75" s="264" t="s">
        <v>22</v>
      </c>
      <c r="B75" s="264" t="s">
        <v>23</v>
      </c>
      <c r="C75" s="264" t="s">
        <v>31</v>
      </c>
      <c r="D75" s="264" t="s">
        <v>24</v>
      </c>
      <c r="E75" s="264" t="s">
        <v>25</v>
      </c>
      <c r="F75" s="9" t="s">
        <v>26</v>
      </c>
      <c r="G75" s="66">
        <v>80</v>
      </c>
    </row>
    <row r="76" spans="1:8">
      <c r="A76" s="264"/>
      <c r="B76" s="264"/>
      <c r="C76" s="264"/>
      <c r="D76" s="264"/>
      <c r="E76" s="264"/>
      <c r="F76" s="9" t="s">
        <v>35</v>
      </c>
      <c r="G76" s="66">
        <v>80</v>
      </c>
    </row>
    <row r="77" spans="1:8">
      <c r="A77" s="264"/>
      <c r="B77" s="264"/>
      <c r="C77" s="264"/>
      <c r="D77" s="264"/>
      <c r="E77" s="264"/>
      <c r="F77" s="9" t="s">
        <v>27</v>
      </c>
      <c r="G77" s="66" t="s">
        <v>92</v>
      </c>
    </row>
    <row r="78" spans="1:8">
      <c r="A78" s="264"/>
      <c r="B78" s="264"/>
      <c r="C78" s="264"/>
      <c r="D78" s="264"/>
      <c r="E78" s="264"/>
      <c r="F78" s="9" t="s">
        <v>36</v>
      </c>
      <c r="G78" s="66" t="s">
        <v>92</v>
      </c>
    </row>
    <row r="79" spans="1:8">
      <c r="A79" s="264"/>
      <c r="B79" s="264"/>
      <c r="C79" s="264"/>
      <c r="D79" s="264"/>
      <c r="E79" s="264"/>
      <c r="F79" s="9" t="s">
        <v>28</v>
      </c>
      <c r="G79" s="66" t="s">
        <v>92</v>
      </c>
    </row>
    <row r="80" spans="1:8" s="36" customFormat="1" ht="82.5">
      <c r="A80" s="217" t="s">
        <v>1221</v>
      </c>
      <c r="B80" s="217" t="s">
        <v>1247</v>
      </c>
      <c r="C80" s="217" t="s">
        <v>1246</v>
      </c>
      <c r="D80" s="217" t="s">
        <v>86</v>
      </c>
      <c r="E80" s="77" t="s">
        <v>90</v>
      </c>
      <c r="F80" s="34" t="s">
        <v>38</v>
      </c>
      <c r="G80" s="66" t="s">
        <v>92</v>
      </c>
      <c r="H80" s="35"/>
    </row>
    <row r="81" spans="1:8">
      <c r="A81" s="264" t="s">
        <v>22</v>
      </c>
      <c r="B81" s="264" t="s">
        <v>23</v>
      </c>
      <c r="C81" s="264" t="s">
        <v>31</v>
      </c>
      <c r="D81" s="264" t="s">
        <v>24</v>
      </c>
      <c r="E81" s="264" t="s">
        <v>25</v>
      </c>
      <c r="F81" s="9" t="s">
        <v>26</v>
      </c>
      <c r="G81" s="55">
        <v>100</v>
      </c>
    </row>
    <row r="82" spans="1:8">
      <c r="A82" s="264"/>
      <c r="B82" s="264"/>
      <c r="C82" s="264"/>
      <c r="D82" s="264"/>
      <c r="E82" s="264"/>
      <c r="F82" s="9" t="s">
        <v>35</v>
      </c>
      <c r="G82" s="55">
        <v>100</v>
      </c>
    </row>
    <row r="83" spans="1:8">
      <c r="A83" s="264"/>
      <c r="B83" s="264"/>
      <c r="C83" s="264"/>
      <c r="D83" s="264"/>
      <c r="E83" s="264"/>
      <c r="F83" s="9" t="s">
        <v>27</v>
      </c>
      <c r="G83" s="55">
        <v>100</v>
      </c>
    </row>
    <row r="84" spans="1:8">
      <c r="A84" s="264"/>
      <c r="B84" s="264"/>
      <c r="C84" s="264"/>
      <c r="D84" s="264"/>
      <c r="E84" s="264"/>
      <c r="F84" s="9" t="s">
        <v>36</v>
      </c>
      <c r="G84" s="66">
        <v>100</v>
      </c>
    </row>
    <row r="85" spans="1:8">
      <c r="A85" s="264"/>
      <c r="B85" s="264"/>
      <c r="C85" s="264"/>
      <c r="D85" s="264"/>
      <c r="E85" s="264"/>
      <c r="F85" s="9" t="s">
        <v>28</v>
      </c>
      <c r="G85" s="55" t="s">
        <v>1033</v>
      </c>
    </row>
    <row r="86" spans="1:8" s="36" customFormat="1" ht="105.75" customHeight="1">
      <c r="A86" s="217" t="s">
        <v>1044</v>
      </c>
      <c r="B86" s="217" t="s">
        <v>1245</v>
      </c>
      <c r="C86" s="217" t="s">
        <v>1244</v>
      </c>
      <c r="D86" s="217" t="s">
        <v>86</v>
      </c>
      <c r="E86" s="77" t="s">
        <v>87</v>
      </c>
      <c r="F86" s="34" t="s">
        <v>38</v>
      </c>
      <c r="G86" s="68" t="s">
        <v>1033</v>
      </c>
      <c r="H86" s="35"/>
    </row>
    <row r="87" spans="1:8">
      <c r="A87" s="264" t="s">
        <v>22</v>
      </c>
      <c r="B87" s="264" t="s">
        <v>23</v>
      </c>
      <c r="C87" s="264" t="s">
        <v>31</v>
      </c>
      <c r="D87" s="264" t="s">
        <v>24</v>
      </c>
      <c r="E87" s="264" t="s">
        <v>25</v>
      </c>
      <c r="F87" s="9" t="s">
        <v>26</v>
      </c>
      <c r="G87" s="66">
        <v>100</v>
      </c>
    </row>
    <row r="88" spans="1:8">
      <c r="A88" s="264"/>
      <c r="B88" s="264"/>
      <c r="C88" s="264"/>
      <c r="D88" s="264"/>
      <c r="E88" s="264"/>
      <c r="F88" s="9" t="s">
        <v>35</v>
      </c>
      <c r="G88" s="55">
        <v>100</v>
      </c>
    </row>
    <row r="89" spans="1:8">
      <c r="A89" s="264"/>
      <c r="B89" s="264"/>
      <c r="C89" s="264"/>
      <c r="D89" s="264"/>
      <c r="E89" s="264"/>
      <c r="F89" s="9" t="s">
        <v>27</v>
      </c>
      <c r="G89" s="66">
        <v>100</v>
      </c>
    </row>
    <row r="90" spans="1:8">
      <c r="A90" s="264"/>
      <c r="B90" s="264"/>
      <c r="C90" s="264"/>
      <c r="D90" s="264"/>
      <c r="E90" s="264"/>
      <c r="F90" s="9" t="s">
        <v>36</v>
      </c>
      <c r="G90" s="66">
        <v>100</v>
      </c>
    </row>
    <row r="91" spans="1:8">
      <c r="A91" s="264"/>
      <c r="B91" s="264"/>
      <c r="C91" s="264"/>
      <c r="D91" s="264"/>
      <c r="E91" s="264"/>
      <c r="F91" s="9" t="s">
        <v>28</v>
      </c>
      <c r="G91" s="66" t="s">
        <v>1033</v>
      </c>
    </row>
    <row r="92" spans="1:8" s="36" customFormat="1" ht="140.25" customHeight="1">
      <c r="A92" s="217" t="s">
        <v>1041</v>
      </c>
      <c r="B92" s="217" t="s">
        <v>1243</v>
      </c>
      <c r="C92" s="217" t="s">
        <v>1242</v>
      </c>
      <c r="D92" s="217" t="s">
        <v>86</v>
      </c>
      <c r="E92" s="77" t="s">
        <v>87</v>
      </c>
      <c r="F92" s="34" t="s">
        <v>38</v>
      </c>
      <c r="G92" s="66" t="s">
        <v>1033</v>
      </c>
      <c r="H92" s="35"/>
    </row>
    <row r="93" spans="1:8">
      <c r="A93" s="264" t="s">
        <v>22</v>
      </c>
      <c r="B93" s="264" t="s">
        <v>23</v>
      </c>
      <c r="C93" s="264" t="s">
        <v>31</v>
      </c>
      <c r="D93" s="264" t="s">
        <v>24</v>
      </c>
      <c r="E93" s="264" t="s">
        <v>25</v>
      </c>
      <c r="F93" s="9" t="s">
        <v>26</v>
      </c>
      <c r="G93" s="69">
        <v>70</v>
      </c>
    </row>
    <row r="94" spans="1:8">
      <c r="A94" s="264"/>
      <c r="B94" s="264"/>
      <c r="C94" s="264"/>
      <c r="D94" s="264"/>
      <c r="E94" s="264"/>
      <c r="F94" s="9" t="s">
        <v>35</v>
      </c>
      <c r="G94" s="61">
        <v>70</v>
      </c>
    </row>
    <row r="95" spans="1:8">
      <c r="A95" s="264"/>
      <c r="B95" s="264"/>
      <c r="C95" s="264"/>
      <c r="D95" s="264"/>
      <c r="E95" s="264"/>
      <c r="F95" s="9" t="s">
        <v>27</v>
      </c>
      <c r="G95" s="66" t="s">
        <v>92</v>
      </c>
    </row>
    <row r="96" spans="1:8">
      <c r="A96" s="264"/>
      <c r="B96" s="264"/>
      <c r="C96" s="264"/>
      <c r="D96" s="264"/>
      <c r="E96" s="264"/>
      <c r="F96" s="9" t="s">
        <v>36</v>
      </c>
      <c r="G96" s="66" t="s">
        <v>92</v>
      </c>
    </row>
    <row r="97" spans="1:7">
      <c r="A97" s="264"/>
      <c r="B97" s="264"/>
      <c r="C97" s="264"/>
      <c r="D97" s="264"/>
      <c r="E97" s="264"/>
      <c r="F97" s="9" t="s">
        <v>28</v>
      </c>
      <c r="G97" s="66" t="s">
        <v>92</v>
      </c>
    </row>
    <row r="98" spans="1:7" s="40" customFormat="1" ht="99.75" thickBot="1">
      <c r="A98" s="38" t="s">
        <v>1219</v>
      </c>
      <c r="B98" s="38" t="s">
        <v>1241</v>
      </c>
      <c r="C98" s="183" t="s">
        <v>1032</v>
      </c>
      <c r="D98" s="12" t="s">
        <v>86</v>
      </c>
      <c r="E98" s="182" t="s">
        <v>95</v>
      </c>
      <c r="F98" s="39" t="s">
        <v>38</v>
      </c>
      <c r="G98" s="66" t="s">
        <v>92</v>
      </c>
    </row>
    <row r="99" spans="1:7">
      <c r="A99" s="257" t="s">
        <v>29</v>
      </c>
      <c r="B99" s="257"/>
      <c r="C99" s="257"/>
      <c r="D99" s="257"/>
      <c r="E99" s="257"/>
      <c r="F99" s="257"/>
      <c r="G99" s="257"/>
    </row>
    <row r="100" spans="1:7">
      <c r="A100" s="303" t="str">
        <f>(A32)</f>
        <v>Promedio de Acceso y conocimiento de los derechos de acceso a la información y protección de datos personales.</v>
      </c>
      <c r="B100" s="303"/>
      <c r="C100" s="303"/>
      <c r="D100" s="303"/>
      <c r="E100" s="303"/>
      <c r="F100" s="303"/>
      <c r="G100" s="303"/>
    </row>
    <row r="101" spans="1:7">
      <c r="A101" s="10" t="s">
        <v>52</v>
      </c>
      <c r="B101" s="324"/>
      <c r="C101" s="324"/>
      <c r="D101" s="324"/>
      <c r="E101" s="324"/>
      <c r="F101" s="324"/>
      <c r="G101" s="324"/>
    </row>
    <row r="102" spans="1:7">
      <c r="A102" s="303" t="str">
        <f>(A40)</f>
        <v>Porcentaje de cumplimiento de obligaciones de transparencia y acceso a la información por parte los sujetos obligados de la Administración Pública Centralizada</v>
      </c>
      <c r="B102" s="303"/>
      <c r="C102" s="303"/>
      <c r="D102" s="303"/>
      <c r="E102" s="303"/>
      <c r="F102" s="303"/>
      <c r="G102" s="303"/>
    </row>
    <row r="103" spans="1:7">
      <c r="A103" s="10" t="s">
        <v>52</v>
      </c>
      <c r="B103" s="324"/>
      <c r="C103" s="324"/>
      <c r="D103" s="324"/>
      <c r="E103" s="324"/>
      <c r="F103" s="324"/>
      <c r="G103" s="324"/>
    </row>
    <row r="104" spans="1:7">
      <c r="A104" s="303" t="str">
        <f>(A48)</f>
        <v>Índice de acompañamiento y asistencia a los sujetos obligados de la Administración Pública Centralizada.</v>
      </c>
      <c r="B104" s="303"/>
      <c r="C104" s="303"/>
      <c r="D104" s="303"/>
      <c r="E104" s="303"/>
      <c r="F104" s="303"/>
      <c r="G104" s="303"/>
    </row>
    <row r="105" spans="1:7">
      <c r="A105" s="10" t="s">
        <v>52</v>
      </c>
      <c r="B105" s="324"/>
      <c r="C105" s="324"/>
      <c r="D105" s="324"/>
      <c r="E105" s="324"/>
      <c r="F105" s="324"/>
      <c r="G105" s="324"/>
    </row>
    <row r="106" spans="1:7">
      <c r="A106" s="303" t="str">
        <f>(A54)</f>
        <v>Proporción de acciones de seguimiento al cumplimiento de las obligaciones de los sujetos obligados de la Administración Pública Centralizada del marco normativo de transparencia y acceso a la información.</v>
      </c>
      <c r="B106" s="303"/>
      <c r="C106" s="303"/>
      <c r="D106" s="303"/>
      <c r="E106" s="303"/>
      <c r="F106" s="303"/>
      <c r="G106" s="303"/>
    </row>
    <row r="107" spans="1:7">
      <c r="A107" s="10" t="s">
        <v>52</v>
      </c>
      <c r="B107" s="324"/>
      <c r="C107" s="324"/>
      <c r="D107" s="324"/>
      <c r="E107" s="324"/>
      <c r="F107" s="324"/>
      <c r="G107" s="324"/>
    </row>
    <row r="108" spans="1:7">
      <c r="A108" s="303" t="str">
        <f>(A62)</f>
        <v>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08" s="303"/>
      <c r="C108" s="303"/>
      <c r="D108" s="303"/>
      <c r="E108" s="303"/>
      <c r="F108" s="303"/>
      <c r="G108" s="303"/>
    </row>
    <row r="109" spans="1:7">
      <c r="A109" s="10" t="s">
        <v>52</v>
      </c>
      <c r="B109" s="324"/>
      <c r="C109" s="324"/>
      <c r="D109" s="324"/>
      <c r="E109" s="324"/>
      <c r="F109" s="324"/>
      <c r="G109" s="324"/>
    </row>
    <row r="110" spans="1:7">
      <c r="A110" s="303" t="str">
        <f>(A68)</f>
        <v xml:space="preserve">Porcentaje de convenios generales y específicos firmados
</v>
      </c>
      <c r="B110" s="303"/>
      <c r="C110" s="303"/>
      <c r="D110" s="303"/>
      <c r="E110" s="303"/>
      <c r="F110" s="303"/>
      <c r="G110" s="303"/>
    </row>
    <row r="111" spans="1:7">
      <c r="A111" s="10" t="s">
        <v>52</v>
      </c>
      <c r="B111" s="324"/>
      <c r="C111" s="324"/>
      <c r="D111" s="324"/>
      <c r="E111" s="324"/>
      <c r="F111" s="324"/>
      <c r="G111" s="324"/>
    </row>
    <row r="112" spans="1:7">
      <c r="A112" s="303" t="str">
        <f>(A74)</f>
        <v>Porcentaje de asistencia de los servidores públicos y particulares invitados a eventos y actividades que promueven políticas orientadas a la transparencia organizacional</v>
      </c>
      <c r="B112" s="303"/>
      <c r="C112" s="303"/>
      <c r="D112" s="303"/>
      <c r="E112" s="303"/>
      <c r="F112" s="303"/>
      <c r="G112" s="303"/>
    </row>
    <row r="113" spans="1:7">
      <c r="A113" s="10" t="s">
        <v>52</v>
      </c>
      <c r="B113" s="324"/>
      <c r="C113" s="324"/>
      <c r="D113" s="324"/>
      <c r="E113" s="324"/>
      <c r="F113" s="324"/>
      <c r="G113" s="324"/>
    </row>
    <row r="114" spans="1:7">
      <c r="A114" s="303" t="str">
        <f>(A80)</f>
        <v>Porcentaje de cumplimiento de los Sujetos Obligados de la Administración Pública Centralizada en los Programas de Políticas de Acceso a la Información, Transparencia Proactiva y Gobierno Abierto.</v>
      </c>
      <c r="B114" s="303"/>
      <c r="C114" s="303"/>
      <c r="D114" s="303"/>
      <c r="E114" s="303"/>
      <c r="F114" s="303"/>
      <c r="G114" s="303"/>
    </row>
    <row r="115" spans="1:7">
      <c r="A115" s="10" t="s">
        <v>52</v>
      </c>
      <c r="B115" s="324"/>
      <c r="C115" s="324"/>
      <c r="D115" s="324"/>
      <c r="E115" s="324"/>
      <c r="F115" s="324"/>
      <c r="G115" s="324"/>
    </row>
    <row r="116" spans="1:7">
      <c r="A116" s="303" t="str">
        <f>(A86)</f>
        <v>Porcentaje de acciones de sensibilización facilitadas de los Programas de Políticas de Acceso a la Información, Transparencia Proactiva, Gobierno Abierto,  y tramitadas en materia de protección de datos personales y gestión documental.</v>
      </c>
      <c r="B116" s="303"/>
      <c r="C116" s="303"/>
      <c r="D116" s="303"/>
      <c r="E116" s="303"/>
      <c r="F116" s="303"/>
      <c r="G116" s="303"/>
    </row>
    <row r="117" spans="1:7">
      <c r="A117" s="10" t="s">
        <v>52</v>
      </c>
      <c r="B117" s="324" t="s">
        <v>1240</v>
      </c>
      <c r="C117" s="324"/>
      <c r="D117" s="324"/>
      <c r="E117" s="324"/>
      <c r="F117" s="324"/>
      <c r="G117" s="324"/>
    </row>
    <row r="118" spans="1:7">
      <c r="A118" s="303" t="str">
        <f>(A92)</f>
        <v>Porcentaje de asesorías y consultas facilitadas y tramitadas en materia de los Programas de Políticas de Acceso a la Información, Transparencia Proactiva y Gobierno Abierto, protección de datos personales y gestión documental.</v>
      </c>
      <c r="B118" s="303"/>
      <c r="C118" s="303"/>
      <c r="D118" s="303"/>
      <c r="E118" s="303"/>
      <c r="F118" s="303"/>
      <c r="G118" s="303"/>
    </row>
    <row r="119" spans="1:7" ht="33.75" customHeight="1">
      <c r="A119" s="10" t="s">
        <v>52</v>
      </c>
      <c r="B119" s="324" t="s">
        <v>1584</v>
      </c>
      <c r="C119" s="324"/>
      <c r="D119" s="324"/>
      <c r="E119" s="324"/>
      <c r="F119" s="324"/>
      <c r="G119" s="324"/>
    </row>
    <row r="120" spans="1:7">
      <c r="A120" s="303" t="str">
        <f>(A98)</f>
        <v>Porcentaje de sujetos obligados del la Administración Pública Centralizada revisados que subieron la información de  las obligaciones que derivan del Título Quinto de la LGTAIP en la Plataforma Nacional de Transparencia en tiempo y forma.</v>
      </c>
      <c r="B120" s="303"/>
      <c r="C120" s="303"/>
      <c r="D120" s="303"/>
      <c r="E120" s="303"/>
      <c r="F120" s="303"/>
      <c r="G120" s="303"/>
    </row>
    <row r="121" spans="1:7">
      <c r="A121" s="10" t="s">
        <v>52</v>
      </c>
      <c r="B121" s="324"/>
      <c r="C121" s="324"/>
      <c r="D121" s="324"/>
      <c r="E121" s="324"/>
      <c r="F121" s="324"/>
      <c r="G121" s="324"/>
    </row>
    <row r="122" spans="1:7">
      <c r="A122" s="318"/>
      <c r="B122" s="318"/>
      <c r="C122" s="318"/>
      <c r="D122" s="318"/>
      <c r="E122" s="318"/>
      <c r="F122" s="318"/>
      <c r="G122" s="318"/>
    </row>
    <row r="123" spans="1:7">
      <c r="A123" s="257" t="s">
        <v>37</v>
      </c>
      <c r="B123" s="257"/>
      <c r="C123" s="257"/>
      <c r="D123" s="257"/>
      <c r="E123" s="257"/>
      <c r="F123" s="257"/>
      <c r="G123" s="257"/>
    </row>
    <row r="124" spans="1:7">
      <c r="A124" s="303" t="s">
        <v>1239</v>
      </c>
      <c r="B124" s="303"/>
      <c r="C124" s="303"/>
      <c r="D124" s="303"/>
      <c r="E124" s="303"/>
      <c r="F124" s="303"/>
      <c r="G124" s="303"/>
    </row>
    <row r="125" spans="1:7" ht="33">
      <c r="A125" s="11" t="s">
        <v>32</v>
      </c>
      <c r="B125" s="347" t="s">
        <v>1238</v>
      </c>
      <c r="C125" s="347"/>
      <c r="D125" s="347"/>
      <c r="E125" s="347"/>
      <c r="F125" s="347"/>
      <c r="G125" s="347"/>
    </row>
    <row r="126" spans="1:7">
      <c r="A126" s="11" t="s">
        <v>33</v>
      </c>
      <c r="B126" s="319" t="s">
        <v>92</v>
      </c>
      <c r="C126" s="319"/>
      <c r="D126" s="319"/>
      <c r="E126" s="319"/>
      <c r="F126" s="319"/>
      <c r="G126" s="319"/>
    </row>
    <row r="127" spans="1:7">
      <c r="A127" s="11" t="s">
        <v>34</v>
      </c>
      <c r="B127" s="320" t="s">
        <v>92</v>
      </c>
      <c r="C127" s="320"/>
      <c r="D127" s="320"/>
      <c r="E127" s="320"/>
      <c r="F127" s="320"/>
      <c r="G127" s="320"/>
    </row>
    <row r="128" spans="1:7">
      <c r="A128" s="318"/>
      <c r="B128" s="318"/>
      <c r="C128" s="318"/>
      <c r="D128" s="318"/>
      <c r="E128" s="318"/>
      <c r="F128" s="318"/>
      <c r="G128" s="318"/>
    </row>
    <row r="129" spans="1:8">
      <c r="A129" s="257" t="s">
        <v>60</v>
      </c>
      <c r="B129" s="257"/>
      <c r="C129" s="257"/>
      <c r="D129" s="257"/>
      <c r="E129" s="257"/>
      <c r="F129" s="257"/>
      <c r="G129" s="257"/>
    </row>
    <row r="130" spans="1:8">
      <c r="A130" s="303" t="s">
        <v>1237</v>
      </c>
      <c r="B130" s="303"/>
      <c r="C130" s="303"/>
      <c r="D130" s="303"/>
      <c r="E130" s="303"/>
      <c r="F130" s="303"/>
      <c r="G130" s="303"/>
    </row>
    <row r="131" spans="1:8" s="6" customFormat="1">
      <c r="A131" s="10" t="s">
        <v>52</v>
      </c>
      <c r="B131" s="324" t="s">
        <v>1236</v>
      </c>
      <c r="C131" s="324"/>
      <c r="D131" s="324"/>
      <c r="E131" s="324"/>
      <c r="F131" s="324"/>
      <c r="G131" s="324"/>
      <c r="H131" s="5"/>
    </row>
    <row r="132" spans="1:8">
      <c r="A132" s="303" t="s">
        <v>1235</v>
      </c>
      <c r="B132" s="303"/>
      <c r="C132" s="303"/>
      <c r="D132" s="303"/>
      <c r="E132" s="303"/>
      <c r="F132" s="303"/>
      <c r="G132" s="303"/>
    </row>
    <row r="133" spans="1:8" ht="33.75" customHeight="1">
      <c r="A133" s="10" t="s">
        <v>52</v>
      </c>
      <c r="B133" s="324" t="s">
        <v>1234</v>
      </c>
      <c r="C133" s="324"/>
      <c r="D133" s="324"/>
      <c r="E133" s="324"/>
      <c r="F133" s="324"/>
      <c r="G133" s="324"/>
    </row>
    <row r="134" spans="1:8">
      <c r="A134" s="303" t="s">
        <v>1233</v>
      </c>
      <c r="B134" s="303"/>
      <c r="C134" s="303"/>
      <c r="D134" s="303"/>
      <c r="E134" s="303"/>
      <c r="F134" s="303"/>
      <c r="G134" s="303"/>
    </row>
    <row r="135" spans="1:8" ht="33.75" customHeight="1">
      <c r="A135" s="10" t="s">
        <v>52</v>
      </c>
      <c r="B135" s="324" t="s">
        <v>1232</v>
      </c>
      <c r="C135" s="324"/>
      <c r="D135" s="324"/>
      <c r="E135" s="324"/>
      <c r="F135" s="324"/>
      <c r="G135" s="324"/>
    </row>
    <row r="136" spans="1:8">
      <c r="A136" s="303" t="s">
        <v>1231</v>
      </c>
      <c r="B136" s="303"/>
      <c r="C136" s="303"/>
      <c r="D136" s="303"/>
      <c r="E136" s="303"/>
      <c r="F136" s="303"/>
      <c r="G136" s="303"/>
    </row>
    <row r="137" spans="1:8" ht="33.75" customHeight="1">
      <c r="A137" s="10" t="s">
        <v>52</v>
      </c>
      <c r="B137" s="324" t="s">
        <v>1230</v>
      </c>
      <c r="C137" s="324"/>
      <c r="D137" s="324"/>
      <c r="E137" s="324"/>
      <c r="F137" s="324"/>
      <c r="G137" s="324"/>
    </row>
    <row r="138" spans="1:8">
      <c r="A138" s="303" t="s">
        <v>1229</v>
      </c>
      <c r="B138" s="303"/>
      <c r="C138" s="303"/>
      <c r="D138" s="303"/>
      <c r="E138" s="303"/>
      <c r="F138" s="303"/>
      <c r="G138" s="303"/>
    </row>
    <row r="139" spans="1:8" ht="33.75" customHeight="1">
      <c r="A139" s="10" t="s">
        <v>52</v>
      </c>
      <c r="B139" s="324" t="s">
        <v>1228</v>
      </c>
      <c r="C139" s="324"/>
      <c r="D139" s="324"/>
      <c r="E139" s="324"/>
      <c r="F139" s="324"/>
      <c r="G139" s="324"/>
    </row>
    <row r="140" spans="1:8">
      <c r="A140" s="303" t="s">
        <v>1227</v>
      </c>
      <c r="B140" s="303"/>
      <c r="C140" s="303"/>
      <c r="D140" s="303"/>
      <c r="E140" s="303"/>
      <c r="F140" s="303"/>
      <c r="G140" s="303"/>
    </row>
    <row r="141" spans="1:8" ht="33.75" customHeight="1">
      <c r="A141" s="10" t="s">
        <v>52</v>
      </c>
      <c r="B141" s="324" t="s">
        <v>1226</v>
      </c>
      <c r="C141" s="324"/>
      <c r="D141" s="324"/>
      <c r="E141" s="324"/>
      <c r="F141" s="324"/>
      <c r="G141" s="324"/>
    </row>
    <row r="142" spans="1:8">
      <c r="A142" s="303" t="s">
        <v>1225</v>
      </c>
      <c r="B142" s="303"/>
      <c r="C142" s="303"/>
      <c r="D142" s="303"/>
      <c r="E142" s="303"/>
      <c r="F142" s="303"/>
      <c r="G142" s="303"/>
    </row>
    <row r="143" spans="1:8" ht="33.75" customHeight="1">
      <c r="A143" s="10" t="s">
        <v>52</v>
      </c>
      <c r="B143" s="324" t="s">
        <v>1224</v>
      </c>
      <c r="C143" s="324"/>
      <c r="D143" s="324"/>
      <c r="E143" s="324"/>
      <c r="F143" s="324"/>
      <c r="G143" s="324"/>
    </row>
    <row r="144" spans="1:8">
      <c r="A144" s="303" t="s">
        <v>1223</v>
      </c>
      <c r="B144" s="303"/>
      <c r="C144" s="303"/>
      <c r="D144" s="303"/>
      <c r="E144" s="303"/>
      <c r="F144" s="303"/>
      <c r="G144" s="303"/>
    </row>
    <row r="145" spans="1:7" ht="33.75" customHeight="1">
      <c r="A145" s="10" t="s">
        <v>52</v>
      </c>
      <c r="B145" s="324" t="s">
        <v>1222</v>
      </c>
      <c r="C145" s="324"/>
      <c r="D145" s="324"/>
      <c r="E145" s="324"/>
      <c r="F145" s="324"/>
      <c r="G145" s="324"/>
    </row>
    <row r="146" spans="1:7">
      <c r="A146" s="303" t="s">
        <v>1221</v>
      </c>
      <c r="B146" s="303"/>
      <c r="C146" s="303"/>
      <c r="D146" s="303"/>
      <c r="E146" s="303"/>
      <c r="F146" s="303"/>
      <c r="G146" s="303"/>
    </row>
    <row r="147" spans="1:7" ht="33.75" customHeight="1">
      <c r="A147" s="10" t="s">
        <v>52</v>
      </c>
      <c r="B147" s="324" t="s">
        <v>1220</v>
      </c>
      <c r="C147" s="324"/>
      <c r="D147" s="324"/>
      <c r="E147" s="324"/>
      <c r="F147" s="324"/>
      <c r="G147" s="324"/>
    </row>
    <row r="148" spans="1:7">
      <c r="A148" s="303" t="s">
        <v>1041</v>
      </c>
      <c r="B148" s="303"/>
      <c r="C148" s="303"/>
      <c r="D148" s="303"/>
      <c r="E148" s="303"/>
      <c r="F148" s="303"/>
      <c r="G148" s="303"/>
    </row>
    <row r="149" spans="1:7" ht="33.75" customHeight="1">
      <c r="A149" s="10" t="s">
        <v>52</v>
      </c>
      <c r="B149" s="324" t="s">
        <v>1085</v>
      </c>
      <c r="C149" s="324"/>
      <c r="D149" s="324"/>
      <c r="E149" s="324"/>
      <c r="F149" s="324"/>
      <c r="G149" s="324"/>
    </row>
    <row r="150" spans="1:7">
      <c r="A150" s="303" t="s">
        <v>1044</v>
      </c>
      <c r="B150" s="303"/>
      <c r="C150" s="303"/>
      <c r="D150" s="303"/>
      <c r="E150" s="303"/>
      <c r="F150" s="303"/>
      <c r="G150" s="303"/>
    </row>
    <row r="151" spans="1:7" ht="33.75" customHeight="1">
      <c r="A151" s="10" t="s">
        <v>52</v>
      </c>
      <c r="B151" s="324" t="s">
        <v>1086</v>
      </c>
      <c r="C151" s="324"/>
      <c r="D151" s="324"/>
      <c r="E151" s="324"/>
      <c r="F151" s="324"/>
      <c r="G151" s="324"/>
    </row>
    <row r="152" spans="1:7">
      <c r="A152" s="303" t="s">
        <v>1219</v>
      </c>
      <c r="B152" s="303"/>
      <c r="C152" s="303"/>
      <c r="D152" s="303"/>
      <c r="E152" s="303"/>
      <c r="F152" s="303"/>
      <c r="G152" s="303"/>
    </row>
    <row r="153" spans="1:7" ht="33.75" customHeight="1">
      <c r="A153" s="10" t="s">
        <v>52</v>
      </c>
      <c r="B153" s="324" t="s">
        <v>1218</v>
      </c>
      <c r="C153" s="324"/>
      <c r="D153" s="324"/>
      <c r="E153" s="324"/>
      <c r="F153" s="324"/>
      <c r="G153" s="324"/>
    </row>
    <row r="154" spans="1:7">
      <c r="A154" s="303" t="s">
        <v>1217</v>
      </c>
      <c r="B154" s="303"/>
      <c r="C154" s="303"/>
      <c r="D154" s="303"/>
      <c r="E154" s="303"/>
      <c r="F154" s="303"/>
      <c r="G154" s="303"/>
    </row>
    <row r="155" spans="1:7" ht="33.75" customHeight="1">
      <c r="A155" s="10" t="s">
        <v>52</v>
      </c>
      <c r="B155" s="324" t="s">
        <v>1216</v>
      </c>
      <c r="C155" s="324"/>
      <c r="D155" s="324"/>
      <c r="E155" s="324"/>
      <c r="F155" s="324"/>
      <c r="G155" s="324"/>
    </row>
    <row r="156" spans="1:7">
      <c r="A156" s="303" t="s">
        <v>1215</v>
      </c>
      <c r="B156" s="303"/>
      <c r="C156" s="303"/>
      <c r="D156" s="303"/>
      <c r="E156" s="303"/>
      <c r="F156" s="303"/>
      <c r="G156" s="303"/>
    </row>
    <row r="157" spans="1:7" ht="33.75" customHeight="1">
      <c r="A157" s="10" t="s">
        <v>52</v>
      </c>
      <c r="B157" s="324" t="s">
        <v>1214</v>
      </c>
      <c r="C157" s="324"/>
      <c r="D157" s="324"/>
      <c r="E157" s="324"/>
      <c r="F157" s="324"/>
      <c r="G157" s="324"/>
    </row>
    <row r="158" spans="1:7">
      <c r="A158" s="303" t="s">
        <v>283</v>
      </c>
      <c r="B158" s="303"/>
      <c r="C158" s="303"/>
      <c r="D158" s="303"/>
      <c r="E158" s="303"/>
      <c r="F158" s="303"/>
      <c r="G158" s="303"/>
    </row>
    <row r="159" spans="1:7" ht="33.75" customHeight="1">
      <c r="A159" s="10" t="s">
        <v>52</v>
      </c>
      <c r="B159" s="324" t="s">
        <v>1213</v>
      </c>
      <c r="C159" s="324"/>
      <c r="D159" s="324"/>
      <c r="E159" s="324"/>
      <c r="F159" s="324"/>
      <c r="G159" s="324"/>
    </row>
    <row r="160" spans="1:7">
      <c r="A160" s="303" t="s">
        <v>1212</v>
      </c>
      <c r="B160" s="303"/>
      <c r="C160" s="303"/>
      <c r="D160" s="303"/>
      <c r="E160" s="303"/>
      <c r="F160" s="303"/>
      <c r="G160" s="303"/>
    </row>
    <row r="161" spans="1:7" ht="33.75" customHeight="1">
      <c r="A161" s="10" t="s">
        <v>52</v>
      </c>
      <c r="B161" s="324" t="s">
        <v>1211</v>
      </c>
      <c r="C161" s="324"/>
      <c r="D161" s="324"/>
      <c r="E161" s="324"/>
      <c r="F161" s="324"/>
      <c r="G161" s="324"/>
    </row>
    <row r="162" spans="1:7">
      <c r="A162" s="303" t="s">
        <v>1210</v>
      </c>
      <c r="B162" s="303"/>
      <c r="C162" s="303"/>
      <c r="D162" s="303"/>
      <c r="E162" s="303"/>
      <c r="F162" s="303"/>
      <c r="G162" s="303"/>
    </row>
    <row r="163" spans="1:7" ht="33.75" customHeight="1">
      <c r="A163" s="10" t="s">
        <v>52</v>
      </c>
      <c r="B163" s="324" t="s">
        <v>1209</v>
      </c>
      <c r="C163" s="324"/>
      <c r="D163" s="324"/>
      <c r="E163" s="324"/>
      <c r="F163" s="324"/>
      <c r="G163" s="324"/>
    </row>
    <row r="164" spans="1:7">
      <c r="A164" s="318"/>
      <c r="B164" s="318"/>
      <c r="C164" s="318"/>
      <c r="D164" s="318"/>
      <c r="E164" s="318"/>
      <c r="F164" s="318"/>
      <c r="G164" s="318"/>
    </row>
  </sheetData>
  <mergeCells count="169">
    <mergeCell ref="A5:C5"/>
    <mergeCell ref="D5:G5"/>
    <mergeCell ref="A6:C6"/>
    <mergeCell ref="D6:G6"/>
    <mergeCell ref="A7:C7"/>
    <mergeCell ref="D7:G7"/>
    <mergeCell ref="A8:G8"/>
    <mergeCell ref="A1:C1"/>
    <mergeCell ref="D1:G1"/>
    <mergeCell ref="A2:G2"/>
    <mergeCell ref="A3:G3"/>
    <mergeCell ref="A4:C4"/>
    <mergeCell ref="D4:G4"/>
    <mergeCell ref="A17:B17"/>
    <mergeCell ref="C17:G17"/>
    <mergeCell ref="A18:B18"/>
    <mergeCell ref="C18:G18"/>
    <mergeCell ref="A19:G19"/>
    <mergeCell ref="A20:B21"/>
    <mergeCell ref="C20:D20"/>
    <mergeCell ref="C21:D21"/>
    <mergeCell ref="A9:G9"/>
    <mergeCell ref="A10:G10"/>
    <mergeCell ref="A14:G14"/>
    <mergeCell ref="A15:B15"/>
    <mergeCell ref="C15:G15"/>
    <mergeCell ref="A16:B16"/>
    <mergeCell ref="C16:G16"/>
    <mergeCell ref="A11:G11"/>
    <mergeCell ref="A12:G12"/>
    <mergeCell ref="A13:G13"/>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99:G99"/>
    <mergeCell ref="A100:G100"/>
    <mergeCell ref="B101:G101"/>
    <mergeCell ref="A102:G102"/>
    <mergeCell ref="B103:G103"/>
    <mergeCell ref="A104:G104"/>
    <mergeCell ref="A87:A91"/>
    <mergeCell ref="B87:B91"/>
    <mergeCell ref="C87:C91"/>
    <mergeCell ref="D87:D91"/>
    <mergeCell ref="E87:E91"/>
    <mergeCell ref="A93:A97"/>
    <mergeCell ref="B93:B97"/>
    <mergeCell ref="C93:C97"/>
    <mergeCell ref="D93:D97"/>
    <mergeCell ref="E93:E97"/>
    <mergeCell ref="B111:G111"/>
    <mergeCell ref="A112:G112"/>
    <mergeCell ref="B113:G113"/>
    <mergeCell ref="A114:G114"/>
    <mergeCell ref="B115:G115"/>
    <mergeCell ref="A116:G116"/>
    <mergeCell ref="B105:G105"/>
    <mergeCell ref="A106:G106"/>
    <mergeCell ref="B107:G107"/>
    <mergeCell ref="A108:G108"/>
    <mergeCell ref="B109:G109"/>
    <mergeCell ref="A110:G110"/>
    <mergeCell ref="A123:G123"/>
    <mergeCell ref="A124:G124"/>
    <mergeCell ref="B125:G125"/>
    <mergeCell ref="B126:G126"/>
    <mergeCell ref="B127:G127"/>
    <mergeCell ref="A128:G128"/>
    <mergeCell ref="B117:G117"/>
    <mergeCell ref="A118:G118"/>
    <mergeCell ref="B119:G119"/>
    <mergeCell ref="A120:G120"/>
    <mergeCell ref="B121:G121"/>
    <mergeCell ref="A122:G122"/>
    <mergeCell ref="B135:G135"/>
    <mergeCell ref="A136:G136"/>
    <mergeCell ref="B137:G137"/>
    <mergeCell ref="A138:G138"/>
    <mergeCell ref="B139:G139"/>
    <mergeCell ref="A140:G140"/>
    <mergeCell ref="A129:G129"/>
    <mergeCell ref="A130:G130"/>
    <mergeCell ref="B131:G131"/>
    <mergeCell ref="A132:G132"/>
    <mergeCell ref="B133:G133"/>
    <mergeCell ref="A134:G134"/>
    <mergeCell ref="B147:G147"/>
    <mergeCell ref="B157:G157"/>
    <mergeCell ref="A158:G158"/>
    <mergeCell ref="B159:G159"/>
    <mergeCell ref="A160:G160"/>
    <mergeCell ref="B161:G161"/>
    <mergeCell ref="B155:G155"/>
    <mergeCell ref="A156:G156"/>
    <mergeCell ref="B141:G141"/>
    <mergeCell ref="A142:G142"/>
    <mergeCell ref="B143:G143"/>
    <mergeCell ref="A144:G144"/>
    <mergeCell ref="B145:G145"/>
    <mergeCell ref="A146:G146"/>
    <mergeCell ref="A162:G162"/>
    <mergeCell ref="B163:G163"/>
    <mergeCell ref="A164:G164"/>
    <mergeCell ref="A148:G148"/>
    <mergeCell ref="B149:G149"/>
    <mergeCell ref="A150:G150"/>
    <mergeCell ref="B151:G151"/>
    <mergeCell ref="A152:G152"/>
    <mergeCell ref="B153:G153"/>
    <mergeCell ref="A154:G154"/>
  </mergeCells>
  <conditionalFormatting sqref="D40">
    <cfRule type="cellIs" dxfId="10" priority="4" operator="equal">
      <formula>"Seleccionar"</formula>
    </cfRule>
  </conditionalFormatting>
  <conditionalFormatting sqref="D48">
    <cfRule type="cellIs" dxfId="9" priority="3" operator="equal">
      <formula>"Seleccionar"</formula>
    </cfRule>
  </conditionalFormatting>
  <conditionalFormatting sqref="D54">
    <cfRule type="cellIs" dxfId="8" priority="2" operator="equal">
      <formula>"Seleccionar"</formula>
    </cfRule>
  </conditionalFormatting>
  <conditionalFormatting sqref="E68">
    <cfRule type="cellIs" dxfId="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55"/>
  <sheetViews>
    <sheetView showGridLines="0" zoomScale="70" zoomScaleNormal="70" workbookViewId="0">
      <selection activeCell="D1" sqref="D1:G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170</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1304</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171</v>
      </c>
      <c r="B11" s="294"/>
      <c r="C11" s="294"/>
      <c r="D11" s="294"/>
      <c r="E11" s="294"/>
      <c r="F11" s="294"/>
      <c r="G11" s="294"/>
    </row>
    <row r="12" spans="1:8">
      <c r="A12" s="294" t="s">
        <v>48</v>
      </c>
      <c r="B12" s="294"/>
      <c r="C12" s="294"/>
      <c r="D12" s="294"/>
      <c r="E12" s="294"/>
      <c r="F12" s="294"/>
      <c r="G12" s="294"/>
    </row>
    <row r="13" spans="1:8">
      <c r="A13" s="283" t="s">
        <v>306</v>
      </c>
      <c r="B13" s="283"/>
      <c r="C13" s="283"/>
      <c r="D13" s="283"/>
      <c r="E13" s="283"/>
      <c r="F13" s="283"/>
      <c r="G13" s="283"/>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00" t="s">
        <v>13</v>
      </c>
      <c r="F20" s="200" t="s">
        <v>14</v>
      </c>
      <c r="G20" s="81" t="s">
        <v>15</v>
      </c>
    </row>
    <row r="21" spans="1:7">
      <c r="A21" s="304"/>
      <c r="B21" s="305"/>
      <c r="C21" s="308" t="s">
        <v>16</v>
      </c>
      <c r="D21" s="309"/>
      <c r="E21" s="201" t="s">
        <v>16</v>
      </c>
      <c r="F21" s="201" t="s">
        <v>16</v>
      </c>
      <c r="G21" s="82" t="s">
        <v>17</v>
      </c>
    </row>
    <row r="22" spans="1:7">
      <c r="A22" s="264" t="s">
        <v>168</v>
      </c>
      <c r="B22" s="264"/>
      <c r="C22" s="266">
        <f>'E002'!B20</f>
        <v>213.08735799999999</v>
      </c>
      <c r="D22" s="266"/>
      <c r="E22" s="229">
        <f>'E002'!C20</f>
        <v>205.17731599999999</v>
      </c>
      <c r="F22" s="229">
        <f>'E002'!D20</f>
        <v>109.63958599999999</v>
      </c>
      <c r="G22" s="192">
        <f>F22/C22*100</f>
        <v>51.452881592346742</v>
      </c>
    </row>
    <row r="23" spans="1:7">
      <c r="A23" s="264" t="s">
        <v>18</v>
      </c>
      <c r="B23" s="264"/>
      <c r="C23" s="268">
        <f>'E002'!B21</f>
        <v>209.652095</v>
      </c>
      <c r="D23" s="268"/>
      <c r="E23" s="190">
        <f>'E002'!C21</f>
        <v>147.26304200000001</v>
      </c>
      <c r="F23" s="229">
        <f>'E002'!D21</f>
        <v>109.63958599999999</v>
      </c>
      <c r="G23" s="192">
        <f>F23/C23*100</f>
        <v>52.295964893649163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199" t="s">
        <v>26</v>
      </c>
      <c r="G27" s="16">
        <v>1</v>
      </c>
    </row>
    <row r="28" spans="1:7">
      <c r="A28" s="264"/>
      <c r="B28" s="264"/>
      <c r="C28" s="264"/>
      <c r="D28" s="264"/>
      <c r="E28" s="264"/>
      <c r="F28" s="9" t="s">
        <v>35</v>
      </c>
      <c r="G28" s="17">
        <v>1</v>
      </c>
    </row>
    <row r="29" spans="1:7">
      <c r="A29" s="264"/>
      <c r="B29" s="264"/>
      <c r="C29" s="264"/>
      <c r="D29" s="264"/>
      <c r="E29" s="264"/>
      <c r="F29" s="199" t="s">
        <v>27</v>
      </c>
      <c r="G29" s="16" t="s">
        <v>1299</v>
      </c>
    </row>
    <row r="30" spans="1:7">
      <c r="A30" s="264"/>
      <c r="B30" s="264"/>
      <c r="C30" s="264"/>
      <c r="D30" s="264"/>
      <c r="E30" s="264"/>
      <c r="F30" s="9" t="s">
        <v>36</v>
      </c>
      <c r="G30" s="17" t="s">
        <v>1299</v>
      </c>
    </row>
    <row r="31" spans="1:7">
      <c r="A31" s="264"/>
      <c r="B31" s="264"/>
      <c r="C31" s="264"/>
      <c r="D31" s="264"/>
      <c r="E31" s="264"/>
      <c r="F31" s="199" t="s">
        <v>28</v>
      </c>
      <c r="G31" s="18" t="s">
        <v>1299</v>
      </c>
    </row>
    <row r="32" spans="1:7" ht="247.5">
      <c r="A32" s="196" t="s">
        <v>218</v>
      </c>
      <c r="B32" s="196" t="s">
        <v>1303</v>
      </c>
      <c r="C32" s="196" t="s">
        <v>1302</v>
      </c>
      <c r="D32" s="196" t="s">
        <v>728</v>
      </c>
      <c r="E32" s="196" t="s">
        <v>73</v>
      </c>
      <c r="F32" s="197" t="s">
        <v>40</v>
      </c>
      <c r="G32" s="57" t="s">
        <v>1299</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199" t="s">
        <v>26</v>
      </c>
      <c r="G35" s="16">
        <v>100</v>
      </c>
    </row>
    <row r="36" spans="1:7">
      <c r="A36" s="264"/>
      <c r="B36" s="264"/>
      <c r="C36" s="264"/>
      <c r="D36" s="264"/>
      <c r="E36" s="264"/>
      <c r="F36" s="9" t="s">
        <v>35</v>
      </c>
      <c r="G36" s="17">
        <v>100</v>
      </c>
    </row>
    <row r="37" spans="1:7">
      <c r="A37" s="264"/>
      <c r="B37" s="264"/>
      <c r="C37" s="264"/>
      <c r="D37" s="264"/>
      <c r="E37" s="264"/>
      <c r="F37" s="9" t="s">
        <v>27</v>
      </c>
      <c r="G37" s="17" t="s">
        <v>1299</v>
      </c>
    </row>
    <row r="38" spans="1:7">
      <c r="A38" s="264"/>
      <c r="B38" s="264"/>
      <c r="C38" s="264"/>
      <c r="D38" s="264"/>
      <c r="E38" s="264"/>
      <c r="F38" s="9" t="s">
        <v>36</v>
      </c>
      <c r="G38" s="19" t="s">
        <v>1299</v>
      </c>
    </row>
    <row r="39" spans="1:7">
      <c r="A39" s="264"/>
      <c r="B39" s="264"/>
      <c r="C39" s="264"/>
      <c r="D39" s="264"/>
      <c r="E39" s="264"/>
      <c r="F39" s="9" t="s">
        <v>28</v>
      </c>
      <c r="G39" s="17" t="s">
        <v>1299</v>
      </c>
    </row>
    <row r="40" spans="1:7" ht="66">
      <c r="A40" s="196" t="s">
        <v>1278</v>
      </c>
      <c r="B40" s="196" t="s">
        <v>1301</v>
      </c>
      <c r="C40" s="196" t="s">
        <v>1300</v>
      </c>
      <c r="D40" s="196" t="s">
        <v>785</v>
      </c>
      <c r="E40" s="196" t="s">
        <v>73</v>
      </c>
      <c r="F40" s="118" t="s">
        <v>38</v>
      </c>
      <c r="G40" s="57" t="s">
        <v>1299</v>
      </c>
    </row>
    <row r="41" spans="1:7">
      <c r="A41" s="312" t="s">
        <v>42</v>
      </c>
      <c r="B41" s="312"/>
      <c r="C41" s="312"/>
      <c r="D41" s="312"/>
      <c r="E41" s="312"/>
      <c r="F41" s="312"/>
      <c r="G41" s="312"/>
    </row>
    <row r="42" spans="1:7">
      <c r="A42" s="312" t="s">
        <v>20</v>
      </c>
      <c r="B42" s="312"/>
      <c r="C42" s="312"/>
      <c r="D42" s="312"/>
      <c r="E42" s="312"/>
      <c r="F42" s="312" t="s">
        <v>21</v>
      </c>
      <c r="G42" s="312"/>
    </row>
    <row r="43" spans="1:7">
      <c r="A43" s="264" t="s">
        <v>22</v>
      </c>
      <c r="B43" s="264" t="s">
        <v>23</v>
      </c>
      <c r="C43" s="264" t="s">
        <v>31</v>
      </c>
      <c r="D43" s="264" t="s">
        <v>24</v>
      </c>
      <c r="E43" s="264" t="s">
        <v>25</v>
      </c>
      <c r="F43" s="9" t="s">
        <v>26</v>
      </c>
      <c r="G43" s="17">
        <v>100</v>
      </c>
    </row>
    <row r="44" spans="1:7">
      <c r="A44" s="264"/>
      <c r="B44" s="264"/>
      <c r="C44" s="264"/>
      <c r="D44" s="264"/>
      <c r="E44" s="264"/>
      <c r="F44" s="9" t="s">
        <v>35</v>
      </c>
      <c r="G44" s="17">
        <v>100</v>
      </c>
    </row>
    <row r="45" spans="1:7">
      <c r="A45" s="264"/>
      <c r="B45" s="264"/>
      <c r="C45" s="264"/>
      <c r="D45" s="264"/>
      <c r="E45" s="264"/>
      <c r="F45" s="9" t="s">
        <v>27</v>
      </c>
      <c r="G45" s="17" t="s">
        <v>1299</v>
      </c>
    </row>
    <row r="46" spans="1:7">
      <c r="A46" s="264"/>
      <c r="B46" s="264"/>
      <c r="C46" s="264"/>
      <c r="D46" s="264"/>
      <c r="E46" s="264"/>
      <c r="F46" s="9" t="s">
        <v>36</v>
      </c>
      <c r="G46" s="19" t="s">
        <v>1299</v>
      </c>
    </row>
    <row r="47" spans="1:7">
      <c r="A47" s="264"/>
      <c r="B47" s="264"/>
      <c r="C47" s="264"/>
      <c r="D47" s="264"/>
      <c r="E47" s="264"/>
      <c r="F47" s="9" t="s">
        <v>28</v>
      </c>
      <c r="G47" s="17" t="s">
        <v>1299</v>
      </c>
    </row>
    <row r="48" spans="1:7" ht="49.5">
      <c r="A48" s="196" t="s">
        <v>1298</v>
      </c>
      <c r="B48" s="196" t="s">
        <v>1297</v>
      </c>
      <c r="C48" s="196" t="s">
        <v>1296</v>
      </c>
      <c r="D48" s="196" t="s">
        <v>785</v>
      </c>
      <c r="E48" s="196" t="s">
        <v>80</v>
      </c>
      <c r="F48" s="118" t="s">
        <v>38</v>
      </c>
      <c r="G48" s="57" t="s">
        <v>1299</v>
      </c>
    </row>
    <row r="49" spans="1:7">
      <c r="A49" s="264" t="s">
        <v>22</v>
      </c>
      <c r="B49" s="264" t="s">
        <v>23</v>
      </c>
      <c r="C49" s="264" t="s">
        <v>31</v>
      </c>
      <c r="D49" s="264" t="s">
        <v>24</v>
      </c>
      <c r="E49" s="264" t="s">
        <v>25</v>
      </c>
      <c r="F49" s="9" t="s">
        <v>26</v>
      </c>
      <c r="G49" s="17">
        <v>100</v>
      </c>
    </row>
    <row r="50" spans="1:7">
      <c r="A50" s="264"/>
      <c r="B50" s="264"/>
      <c r="C50" s="264"/>
      <c r="D50" s="264"/>
      <c r="E50" s="264"/>
      <c r="F50" s="9" t="s">
        <v>35</v>
      </c>
      <c r="G50" s="17">
        <v>100</v>
      </c>
    </row>
    <row r="51" spans="1:7">
      <c r="A51" s="264"/>
      <c r="B51" s="264"/>
      <c r="C51" s="264"/>
      <c r="D51" s="264"/>
      <c r="E51" s="264"/>
      <c r="F51" s="9" t="s">
        <v>27</v>
      </c>
      <c r="G51" s="17" t="s">
        <v>1299</v>
      </c>
    </row>
    <row r="52" spans="1:7">
      <c r="A52" s="264"/>
      <c r="B52" s="264"/>
      <c r="C52" s="264"/>
      <c r="D52" s="264"/>
      <c r="E52" s="264"/>
      <c r="F52" s="9" t="s">
        <v>36</v>
      </c>
      <c r="G52" s="19" t="s">
        <v>1299</v>
      </c>
    </row>
    <row r="53" spans="1:7">
      <c r="A53" s="264"/>
      <c r="B53" s="264"/>
      <c r="C53" s="264"/>
      <c r="D53" s="264"/>
      <c r="E53" s="264"/>
      <c r="F53" s="9" t="s">
        <v>28</v>
      </c>
      <c r="G53" s="17" t="s">
        <v>1299</v>
      </c>
    </row>
    <row r="54" spans="1:7" ht="198">
      <c r="A54" s="196" t="s">
        <v>1276</v>
      </c>
      <c r="B54" s="196" t="s">
        <v>1295</v>
      </c>
      <c r="C54" s="196" t="s">
        <v>1294</v>
      </c>
      <c r="D54" s="196" t="s">
        <v>785</v>
      </c>
      <c r="E54" s="196" t="s">
        <v>80</v>
      </c>
      <c r="F54" s="118" t="s">
        <v>38</v>
      </c>
      <c r="G54" s="57" t="s">
        <v>1299</v>
      </c>
    </row>
    <row r="55" spans="1:7">
      <c r="A55" s="312" t="s">
        <v>43</v>
      </c>
      <c r="B55" s="312"/>
      <c r="C55" s="312"/>
      <c r="D55" s="312"/>
      <c r="E55" s="312"/>
      <c r="F55" s="312"/>
      <c r="G55" s="312"/>
    </row>
    <row r="56" spans="1:7">
      <c r="A56" s="312" t="s">
        <v>20</v>
      </c>
      <c r="B56" s="312"/>
      <c r="C56" s="312"/>
      <c r="D56" s="312"/>
      <c r="E56" s="312"/>
      <c r="F56" s="312" t="s">
        <v>21</v>
      </c>
      <c r="G56" s="312"/>
    </row>
    <row r="57" spans="1:7">
      <c r="A57" s="264" t="s">
        <v>22</v>
      </c>
      <c r="B57" s="264" t="s">
        <v>23</v>
      </c>
      <c r="C57" s="264" t="s">
        <v>31</v>
      </c>
      <c r="D57" s="264" t="s">
        <v>24</v>
      </c>
      <c r="E57" s="264" t="s">
        <v>25</v>
      </c>
      <c r="F57" s="9" t="s">
        <v>26</v>
      </c>
      <c r="G57" s="15">
        <v>100</v>
      </c>
    </row>
    <row r="58" spans="1:7">
      <c r="A58" s="264"/>
      <c r="B58" s="264"/>
      <c r="C58" s="264"/>
      <c r="D58" s="264"/>
      <c r="E58" s="264"/>
      <c r="F58" s="9" t="s">
        <v>35</v>
      </c>
      <c r="G58" s="15">
        <v>100</v>
      </c>
    </row>
    <row r="59" spans="1:7">
      <c r="A59" s="264"/>
      <c r="B59" s="264"/>
      <c r="C59" s="264"/>
      <c r="D59" s="264"/>
      <c r="E59" s="264"/>
      <c r="F59" s="9" t="s">
        <v>27</v>
      </c>
      <c r="G59" s="15">
        <v>100</v>
      </c>
    </row>
    <row r="60" spans="1:7">
      <c r="A60" s="264"/>
      <c r="B60" s="264"/>
      <c r="C60" s="264"/>
      <c r="D60" s="264"/>
      <c r="E60" s="264"/>
      <c r="F60" s="9" t="s">
        <v>36</v>
      </c>
      <c r="G60" s="202">
        <v>100</v>
      </c>
    </row>
    <row r="61" spans="1:7">
      <c r="A61" s="264"/>
      <c r="B61" s="264"/>
      <c r="C61" s="264"/>
      <c r="D61" s="264"/>
      <c r="E61" s="264"/>
      <c r="F61" s="9" t="s">
        <v>28</v>
      </c>
      <c r="G61" s="15">
        <v>100</v>
      </c>
    </row>
    <row r="62" spans="1:7" ht="49.5">
      <c r="A62" s="196" t="s">
        <v>1275</v>
      </c>
      <c r="B62" s="196" t="s">
        <v>1292</v>
      </c>
      <c r="C62" s="196" t="s">
        <v>1293</v>
      </c>
      <c r="D62" s="196" t="s">
        <v>86</v>
      </c>
      <c r="E62" s="196" t="s">
        <v>87</v>
      </c>
      <c r="F62" s="118" t="s">
        <v>38</v>
      </c>
      <c r="G62" s="130">
        <f>(G61*100)/G58</f>
        <v>100</v>
      </c>
    </row>
    <row r="63" spans="1:7">
      <c r="A63" s="264" t="s">
        <v>22</v>
      </c>
      <c r="B63" s="264" t="s">
        <v>23</v>
      </c>
      <c r="C63" s="264" t="s">
        <v>31</v>
      </c>
      <c r="D63" s="264" t="s">
        <v>24</v>
      </c>
      <c r="E63" s="264" t="s">
        <v>25</v>
      </c>
      <c r="F63" s="9" t="s">
        <v>26</v>
      </c>
      <c r="G63" s="15">
        <v>100</v>
      </c>
    </row>
    <row r="64" spans="1:7">
      <c r="A64" s="264"/>
      <c r="B64" s="264"/>
      <c r="C64" s="264"/>
      <c r="D64" s="264"/>
      <c r="E64" s="264"/>
      <c r="F64" s="9" t="s">
        <v>35</v>
      </c>
      <c r="G64" s="15">
        <v>100</v>
      </c>
    </row>
    <row r="65" spans="1:7">
      <c r="A65" s="264"/>
      <c r="B65" s="264"/>
      <c r="C65" s="264"/>
      <c r="D65" s="264"/>
      <c r="E65" s="264"/>
      <c r="F65" s="9" t="s">
        <v>27</v>
      </c>
      <c r="G65" s="15">
        <v>100</v>
      </c>
    </row>
    <row r="66" spans="1:7">
      <c r="A66" s="264"/>
      <c r="B66" s="264"/>
      <c r="C66" s="264"/>
      <c r="D66" s="264"/>
      <c r="E66" s="264"/>
      <c r="F66" s="9" t="s">
        <v>36</v>
      </c>
      <c r="G66" s="202">
        <v>100</v>
      </c>
    </row>
    <row r="67" spans="1:7">
      <c r="A67" s="264"/>
      <c r="B67" s="264"/>
      <c r="C67" s="264"/>
      <c r="D67" s="264"/>
      <c r="E67" s="264"/>
      <c r="F67" s="9" t="s">
        <v>28</v>
      </c>
      <c r="G67" s="15">
        <v>100</v>
      </c>
    </row>
    <row r="68" spans="1:7" ht="49.5">
      <c r="A68" s="196" t="s">
        <v>1274</v>
      </c>
      <c r="B68" s="196" t="s">
        <v>1292</v>
      </c>
      <c r="C68" s="196" t="s">
        <v>1291</v>
      </c>
      <c r="D68" s="196" t="s">
        <v>86</v>
      </c>
      <c r="E68" s="196" t="s">
        <v>87</v>
      </c>
      <c r="F68" s="118" t="s">
        <v>38</v>
      </c>
      <c r="G68" s="130">
        <f>(G67*100)/G64</f>
        <v>100</v>
      </c>
    </row>
    <row r="69" spans="1:7">
      <c r="A69" s="264" t="s">
        <v>22</v>
      </c>
      <c r="B69" s="264" t="s">
        <v>23</v>
      </c>
      <c r="C69" s="264" t="s">
        <v>31</v>
      </c>
      <c r="D69" s="264" t="s">
        <v>24</v>
      </c>
      <c r="E69" s="264" t="s">
        <v>25</v>
      </c>
      <c r="F69" s="9" t="s">
        <v>26</v>
      </c>
      <c r="G69" s="15">
        <v>100</v>
      </c>
    </row>
    <row r="70" spans="1:7">
      <c r="A70" s="264"/>
      <c r="B70" s="264"/>
      <c r="C70" s="264"/>
      <c r="D70" s="264"/>
      <c r="E70" s="264"/>
      <c r="F70" s="9" t="s">
        <v>35</v>
      </c>
      <c r="G70" s="15">
        <v>100</v>
      </c>
    </row>
    <row r="71" spans="1:7">
      <c r="A71" s="264"/>
      <c r="B71" s="264"/>
      <c r="C71" s="264"/>
      <c r="D71" s="264"/>
      <c r="E71" s="264"/>
      <c r="F71" s="9" t="s">
        <v>27</v>
      </c>
      <c r="G71" s="15">
        <v>75</v>
      </c>
    </row>
    <row r="72" spans="1:7">
      <c r="A72" s="264"/>
      <c r="B72" s="264"/>
      <c r="C72" s="264"/>
      <c r="D72" s="264"/>
      <c r="E72" s="264"/>
      <c r="F72" s="9" t="s">
        <v>36</v>
      </c>
      <c r="G72" s="202">
        <v>75</v>
      </c>
    </row>
    <row r="73" spans="1:7">
      <c r="A73" s="264"/>
      <c r="B73" s="264"/>
      <c r="C73" s="264"/>
      <c r="D73" s="264"/>
      <c r="E73" s="264"/>
      <c r="F73" s="9" t="s">
        <v>28</v>
      </c>
      <c r="G73" s="15">
        <v>64</v>
      </c>
    </row>
    <row r="74" spans="1:7" ht="66">
      <c r="A74" s="196" t="s">
        <v>1273</v>
      </c>
      <c r="B74" s="196" t="s">
        <v>1290</v>
      </c>
      <c r="C74" s="196" t="s">
        <v>1289</v>
      </c>
      <c r="D74" s="196" t="s">
        <v>86</v>
      </c>
      <c r="E74" s="196" t="s">
        <v>87</v>
      </c>
      <c r="F74" s="118" t="s">
        <v>38</v>
      </c>
      <c r="G74" s="130">
        <f>(G73*100)/G70</f>
        <v>64</v>
      </c>
    </row>
    <row r="75" spans="1:7">
      <c r="A75" s="264" t="s">
        <v>22</v>
      </c>
      <c r="B75" s="264" t="s">
        <v>23</v>
      </c>
      <c r="C75" s="264" t="s">
        <v>31</v>
      </c>
      <c r="D75" s="264" t="s">
        <v>24</v>
      </c>
      <c r="E75" s="264" t="s">
        <v>25</v>
      </c>
      <c r="F75" s="9" t="s">
        <v>26</v>
      </c>
      <c r="G75" s="15">
        <v>100</v>
      </c>
    </row>
    <row r="76" spans="1:7">
      <c r="A76" s="264"/>
      <c r="B76" s="264"/>
      <c r="C76" s="264"/>
      <c r="D76" s="264"/>
      <c r="E76" s="264"/>
      <c r="F76" s="9" t="s">
        <v>35</v>
      </c>
      <c r="G76" s="15">
        <v>100</v>
      </c>
    </row>
    <row r="77" spans="1:7">
      <c r="A77" s="264"/>
      <c r="B77" s="264"/>
      <c r="C77" s="264"/>
      <c r="D77" s="264"/>
      <c r="E77" s="264"/>
      <c r="F77" s="9" t="s">
        <v>27</v>
      </c>
      <c r="G77" s="15">
        <v>75</v>
      </c>
    </row>
    <row r="78" spans="1:7">
      <c r="A78" s="264"/>
      <c r="B78" s="264"/>
      <c r="C78" s="264"/>
      <c r="D78" s="264"/>
      <c r="E78" s="264"/>
      <c r="F78" s="9" t="s">
        <v>36</v>
      </c>
      <c r="G78" s="202">
        <v>75</v>
      </c>
    </row>
    <row r="79" spans="1:7">
      <c r="A79" s="264"/>
      <c r="B79" s="264"/>
      <c r="C79" s="264"/>
      <c r="D79" s="264"/>
      <c r="E79" s="264"/>
      <c r="F79" s="9" t="s">
        <v>28</v>
      </c>
      <c r="G79" s="15">
        <v>64</v>
      </c>
    </row>
    <row r="80" spans="1:7" ht="82.5">
      <c r="A80" s="196" t="s">
        <v>1268</v>
      </c>
      <c r="B80" s="196" t="s">
        <v>1288</v>
      </c>
      <c r="C80" s="196" t="s">
        <v>1287</v>
      </c>
      <c r="D80" s="196" t="s">
        <v>86</v>
      </c>
      <c r="E80" s="196" t="s">
        <v>87</v>
      </c>
      <c r="F80" s="118" t="s">
        <v>38</v>
      </c>
      <c r="G80" s="130">
        <f>(G79*100)/G76</f>
        <v>64</v>
      </c>
    </row>
    <row r="81" spans="1:7">
      <c r="A81" s="264" t="s">
        <v>22</v>
      </c>
      <c r="B81" s="264" t="s">
        <v>23</v>
      </c>
      <c r="C81" s="264" t="s">
        <v>31</v>
      </c>
      <c r="D81" s="264" t="s">
        <v>24</v>
      </c>
      <c r="E81" s="264" t="s">
        <v>25</v>
      </c>
      <c r="F81" s="9" t="s">
        <v>26</v>
      </c>
      <c r="G81" s="15">
        <v>100</v>
      </c>
    </row>
    <row r="82" spans="1:7">
      <c r="A82" s="264"/>
      <c r="B82" s="264"/>
      <c r="C82" s="264"/>
      <c r="D82" s="264"/>
      <c r="E82" s="264"/>
      <c r="F82" s="9" t="s">
        <v>35</v>
      </c>
      <c r="G82" s="15">
        <v>100</v>
      </c>
    </row>
    <row r="83" spans="1:7">
      <c r="A83" s="264"/>
      <c r="B83" s="264"/>
      <c r="C83" s="264"/>
      <c r="D83" s="264"/>
      <c r="E83" s="264"/>
      <c r="F83" s="9" t="s">
        <v>27</v>
      </c>
      <c r="G83" s="15">
        <v>100</v>
      </c>
    </row>
    <row r="84" spans="1:7">
      <c r="A84" s="264"/>
      <c r="B84" s="264"/>
      <c r="C84" s="264"/>
      <c r="D84" s="264"/>
      <c r="E84" s="264"/>
      <c r="F84" s="9" t="s">
        <v>36</v>
      </c>
      <c r="G84" s="202">
        <v>100</v>
      </c>
    </row>
    <row r="85" spans="1:7">
      <c r="A85" s="264"/>
      <c r="B85" s="264"/>
      <c r="C85" s="264"/>
      <c r="D85" s="264"/>
      <c r="E85" s="264"/>
      <c r="F85" s="9" t="s">
        <v>28</v>
      </c>
      <c r="G85" s="15">
        <v>100</v>
      </c>
    </row>
    <row r="86" spans="1:7" ht="82.5">
      <c r="A86" s="196" t="s">
        <v>1272</v>
      </c>
      <c r="B86" s="196" t="s">
        <v>1286</v>
      </c>
      <c r="C86" s="196" t="s">
        <v>1285</v>
      </c>
      <c r="D86" s="196" t="s">
        <v>86</v>
      </c>
      <c r="E86" s="196" t="s">
        <v>87</v>
      </c>
      <c r="F86" s="118" t="s">
        <v>38</v>
      </c>
      <c r="G86" s="130">
        <f>(G85*100)/G82</f>
        <v>100</v>
      </c>
    </row>
    <row r="87" spans="1:7">
      <c r="A87" s="264" t="s">
        <v>22</v>
      </c>
      <c r="B87" s="264" t="s">
        <v>23</v>
      </c>
      <c r="C87" s="264" t="s">
        <v>31</v>
      </c>
      <c r="D87" s="264" t="s">
        <v>24</v>
      </c>
      <c r="E87" s="264" t="s">
        <v>25</v>
      </c>
      <c r="F87" s="9" t="s">
        <v>26</v>
      </c>
      <c r="G87" s="15">
        <v>100</v>
      </c>
    </row>
    <row r="88" spans="1:7">
      <c r="A88" s="264"/>
      <c r="B88" s="264"/>
      <c r="C88" s="264"/>
      <c r="D88" s="264"/>
      <c r="E88" s="264"/>
      <c r="F88" s="9" t="s">
        <v>35</v>
      </c>
      <c r="G88" s="15">
        <v>100</v>
      </c>
    </row>
    <row r="89" spans="1:7">
      <c r="A89" s="264"/>
      <c r="B89" s="264"/>
      <c r="C89" s="264"/>
      <c r="D89" s="264"/>
      <c r="E89" s="264"/>
      <c r="F89" s="9" t="s">
        <v>27</v>
      </c>
      <c r="G89" s="15">
        <v>75</v>
      </c>
    </row>
    <row r="90" spans="1:7">
      <c r="A90" s="264"/>
      <c r="B90" s="264"/>
      <c r="C90" s="264"/>
      <c r="D90" s="264"/>
      <c r="E90" s="264"/>
      <c r="F90" s="9" t="s">
        <v>36</v>
      </c>
      <c r="G90" s="202">
        <v>75</v>
      </c>
    </row>
    <row r="91" spans="1:7">
      <c r="A91" s="264"/>
      <c r="B91" s="264"/>
      <c r="C91" s="264"/>
      <c r="D91" s="264"/>
      <c r="E91" s="264"/>
      <c r="F91" s="9" t="s">
        <v>28</v>
      </c>
      <c r="G91" s="15">
        <v>72</v>
      </c>
    </row>
    <row r="92" spans="1:7" ht="82.5">
      <c r="A92" s="196" t="s">
        <v>1266</v>
      </c>
      <c r="B92" s="196" t="s">
        <v>1284</v>
      </c>
      <c r="C92" s="196" t="s">
        <v>1283</v>
      </c>
      <c r="D92" s="196" t="s">
        <v>86</v>
      </c>
      <c r="E92" s="196" t="s">
        <v>87</v>
      </c>
      <c r="F92" s="118" t="s">
        <v>38</v>
      </c>
      <c r="G92" s="130">
        <f>(G91*100)/G88</f>
        <v>72</v>
      </c>
    </row>
    <row r="93" spans="1:7">
      <c r="A93" s="264" t="s">
        <v>22</v>
      </c>
      <c r="B93" s="264" t="s">
        <v>23</v>
      </c>
      <c r="C93" s="264" t="s">
        <v>31</v>
      </c>
      <c r="D93" s="264" t="s">
        <v>24</v>
      </c>
      <c r="E93" s="264" t="s">
        <v>25</v>
      </c>
      <c r="F93" s="9" t="s">
        <v>26</v>
      </c>
      <c r="G93" s="15">
        <v>100</v>
      </c>
    </row>
    <row r="94" spans="1:7">
      <c r="A94" s="264"/>
      <c r="B94" s="264"/>
      <c r="C94" s="264"/>
      <c r="D94" s="264"/>
      <c r="E94" s="264"/>
      <c r="F94" s="9" t="s">
        <v>35</v>
      </c>
      <c r="G94" s="15">
        <v>100</v>
      </c>
    </row>
    <row r="95" spans="1:7">
      <c r="A95" s="264"/>
      <c r="B95" s="264"/>
      <c r="C95" s="264"/>
      <c r="D95" s="264"/>
      <c r="E95" s="264"/>
      <c r="F95" s="9" t="s">
        <v>27</v>
      </c>
      <c r="G95" s="15">
        <v>100</v>
      </c>
    </row>
    <row r="96" spans="1:7">
      <c r="A96" s="264"/>
      <c r="B96" s="264"/>
      <c r="C96" s="264"/>
      <c r="D96" s="264"/>
      <c r="E96" s="264"/>
      <c r="F96" s="9" t="s">
        <v>36</v>
      </c>
      <c r="G96" s="202">
        <v>100</v>
      </c>
    </row>
    <row r="97" spans="1:7">
      <c r="A97" s="264"/>
      <c r="B97" s="264"/>
      <c r="C97" s="264"/>
      <c r="D97" s="264"/>
      <c r="E97" s="264"/>
      <c r="F97" s="9" t="s">
        <v>28</v>
      </c>
      <c r="G97" s="15">
        <v>100</v>
      </c>
    </row>
    <row r="98" spans="1:7" ht="49.5">
      <c r="A98" s="196" t="s">
        <v>1270</v>
      </c>
      <c r="B98" s="196" t="s">
        <v>1282</v>
      </c>
      <c r="C98" s="196" t="s">
        <v>1281</v>
      </c>
      <c r="D98" s="196" t="s">
        <v>86</v>
      </c>
      <c r="E98" s="196" t="s">
        <v>87</v>
      </c>
      <c r="F98" s="118" t="s">
        <v>38</v>
      </c>
      <c r="G98" s="130">
        <f>(G97*100)/G94</f>
        <v>100</v>
      </c>
    </row>
    <row r="99" spans="1:7">
      <c r="A99" s="264" t="s">
        <v>22</v>
      </c>
      <c r="B99" s="264" t="s">
        <v>23</v>
      </c>
      <c r="C99" s="264" t="s">
        <v>31</v>
      </c>
      <c r="D99" s="264" t="s">
        <v>24</v>
      </c>
      <c r="E99" s="264" t="s">
        <v>25</v>
      </c>
      <c r="F99" s="9" t="s">
        <v>26</v>
      </c>
      <c r="G99" s="15">
        <v>100</v>
      </c>
    </row>
    <row r="100" spans="1:7">
      <c r="A100" s="264"/>
      <c r="B100" s="264"/>
      <c r="C100" s="264"/>
      <c r="D100" s="264"/>
      <c r="E100" s="264"/>
      <c r="F100" s="9" t="s">
        <v>35</v>
      </c>
      <c r="G100" s="15">
        <v>100</v>
      </c>
    </row>
    <row r="101" spans="1:7">
      <c r="A101" s="264"/>
      <c r="B101" s="264"/>
      <c r="C101" s="264"/>
      <c r="D101" s="264"/>
      <c r="E101" s="264"/>
      <c r="F101" s="9" t="s">
        <v>27</v>
      </c>
      <c r="G101" s="15">
        <v>0</v>
      </c>
    </row>
    <row r="102" spans="1:7">
      <c r="A102" s="264"/>
      <c r="B102" s="264"/>
      <c r="C102" s="264"/>
      <c r="D102" s="264"/>
      <c r="E102" s="264"/>
      <c r="F102" s="9" t="s">
        <v>36</v>
      </c>
      <c r="G102" s="202">
        <v>0</v>
      </c>
    </row>
    <row r="103" spans="1:7">
      <c r="A103" s="264"/>
      <c r="B103" s="264"/>
      <c r="C103" s="264"/>
      <c r="D103" s="264"/>
      <c r="E103" s="264"/>
      <c r="F103" s="9" t="s">
        <v>28</v>
      </c>
      <c r="G103" s="15">
        <v>0</v>
      </c>
    </row>
    <row r="104" spans="1:7" ht="66">
      <c r="A104" s="196" t="s">
        <v>181</v>
      </c>
      <c r="B104" s="196" t="s">
        <v>1280</v>
      </c>
      <c r="C104" s="196" t="s">
        <v>182</v>
      </c>
      <c r="D104" s="196" t="s">
        <v>86</v>
      </c>
      <c r="E104" s="196" t="s">
        <v>87</v>
      </c>
      <c r="F104" s="118" t="s">
        <v>38</v>
      </c>
      <c r="G104" s="130">
        <f>(G103*100)/G100</f>
        <v>0</v>
      </c>
    </row>
    <row r="105" spans="1:7">
      <c r="A105" s="264" t="s">
        <v>22</v>
      </c>
      <c r="B105" s="264" t="s">
        <v>23</v>
      </c>
      <c r="C105" s="264" t="s">
        <v>31</v>
      </c>
      <c r="D105" s="264" t="s">
        <v>24</v>
      </c>
      <c r="E105" s="264" t="s">
        <v>25</v>
      </c>
      <c r="F105" s="9" t="s">
        <v>26</v>
      </c>
      <c r="G105" s="15">
        <v>100</v>
      </c>
    </row>
    <row r="106" spans="1:7">
      <c r="A106" s="264"/>
      <c r="B106" s="264"/>
      <c r="C106" s="264"/>
      <c r="D106" s="264"/>
      <c r="E106" s="264"/>
      <c r="F106" s="9" t="s">
        <v>35</v>
      </c>
      <c r="G106" s="15">
        <v>100</v>
      </c>
    </row>
    <row r="107" spans="1:7">
      <c r="A107" s="264"/>
      <c r="B107" s="264"/>
      <c r="C107" s="264"/>
      <c r="D107" s="264"/>
      <c r="E107" s="264"/>
      <c r="F107" s="9" t="s">
        <v>27</v>
      </c>
      <c r="G107" s="15">
        <v>75</v>
      </c>
    </row>
    <row r="108" spans="1:7">
      <c r="A108" s="264"/>
      <c r="B108" s="264"/>
      <c r="C108" s="264"/>
      <c r="D108" s="264"/>
      <c r="E108" s="264"/>
      <c r="F108" s="9" t="s">
        <v>36</v>
      </c>
      <c r="G108" s="202">
        <v>75</v>
      </c>
    </row>
    <row r="109" spans="1:7">
      <c r="A109" s="264"/>
      <c r="B109" s="264"/>
      <c r="C109" s="264"/>
      <c r="D109" s="264"/>
      <c r="E109" s="264"/>
      <c r="F109" s="9" t="s">
        <v>28</v>
      </c>
      <c r="G109" s="15">
        <v>75</v>
      </c>
    </row>
    <row r="110" spans="1:7" ht="82.5">
      <c r="A110" s="196" t="s">
        <v>208</v>
      </c>
      <c r="B110" s="196" t="s">
        <v>1279</v>
      </c>
      <c r="C110" s="196" t="s">
        <v>180</v>
      </c>
      <c r="D110" s="196" t="s">
        <v>86</v>
      </c>
      <c r="E110" s="196" t="s">
        <v>87</v>
      </c>
      <c r="F110" s="118" t="s">
        <v>38</v>
      </c>
      <c r="G110" s="130">
        <f>(G109*100)/G106</f>
        <v>75</v>
      </c>
    </row>
    <row r="111" spans="1:7">
      <c r="A111" s="257" t="s">
        <v>29</v>
      </c>
      <c r="B111" s="257"/>
      <c r="C111" s="257"/>
      <c r="D111" s="257"/>
      <c r="E111" s="257"/>
      <c r="F111" s="257"/>
      <c r="G111" s="257"/>
    </row>
    <row r="112" spans="1:7">
      <c r="A112" s="303" t="s">
        <v>185</v>
      </c>
      <c r="B112" s="303"/>
      <c r="C112" s="303"/>
      <c r="D112" s="303"/>
      <c r="E112" s="303"/>
      <c r="F112" s="303"/>
      <c r="G112" s="303"/>
    </row>
    <row r="113" spans="1:7">
      <c r="A113" s="10" t="s">
        <v>52</v>
      </c>
      <c r="B113" s="324"/>
      <c r="C113" s="324"/>
      <c r="D113" s="324"/>
      <c r="E113" s="324"/>
      <c r="F113" s="324"/>
      <c r="G113" s="324"/>
    </row>
    <row r="114" spans="1:7">
      <c r="A114" s="303" t="s">
        <v>1278</v>
      </c>
      <c r="B114" s="303"/>
      <c r="C114" s="303"/>
      <c r="D114" s="303"/>
      <c r="E114" s="303"/>
      <c r="F114" s="303"/>
      <c r="G114" s="303"/>
    </row>
    <row r="115" spans="1:7">
      <c r="A115" s="10" t="s">
        <v>52</v>
      </c>
      <c r="B115" s="324"/>
      <c r="C115" s="324"/>
      <c r="D115" s="324"/>
      <c r="E115" s="324"/>
      <c r="F115" s="324"/>
      <c r="G115" s="324"/>
    </row>
    <row r="116" spans="1:7">
      <c r="A116" s="303" t="s">
        <v>1277</v>
      </c>
      <c r="B116" s="303"/>
      <c r="C116" s="303"/>
      <c r="D116" s="303"/>
      <c r="E116" s="303"/>
      <c r="F116" s="303"/>
      <c r="G116" s="303"/>
    </row>
    <row r="117" spans="1:7">
      <c r="A117" s="10" t="s">
        <v>52</v>
      </c>
      <c r="B117" s="324"/>
      <c r="C117" s="324"/>
      <c r="D117" s="324"/>
      <c r="E117" s="324"/>
      <c r="F117" s="324"/>
      <c r="G117" s="324"/>
    </row>
    <row r="118" spans="1:7">
      <c r="A118" s="303" t="s">
        <v>1276</v>
      </c>
      <c r="B118" s="303"/>
      <c r="C118" s="303"/>
      <c r="D118" s="303"/>
      <c r="E118" s="303"/>
      <c r="F118" s="303"/>
      <c r="G118" s="303"/>
    </row>
    <row r="119" spans="1:7">
      <c r="A119" s="10" t="s">
        <v>52</v>
      </c>
      <c r="B119" s="324"/>
      <c r="C119" s="324"/>
      <c r="D119" s="324"/>
      <c r="E119" s="324"/>
      <c r="F119" s="324"/>
      <c r="G119" s="324"/>
    </row>
    <row r="120" spans="1:7">
      <c r="A120" s="303" t="s">
        <v>1275</v>
      </c>
      <c r="B120" s="303"/>
      <c r="C120" s="303"/>
      <c r="D120" s="303"/>
      <c r="E120" s="303"/>
      <c r="F120" s="303"/>
      <c r="G120" s="303"/>
    </row>
    <row r="121" spans="1:7">
      <c r="A121" s="10" t="s">
        <v>52</v>
      </c>
      <c r="B121" s="324" t="s">
        <v>1503</v>
      </c>
      <c r="C121" s="324"/>
      <c r="D121" s="324"/>
      <c r="E121" s="324"/>
      <c r="F121" s="324"/>
      <c r="G121" s="324"/>
    </row>
    <row r="122" spans="1:7">
      <c r="A122" s="303" t="s">
        <v>1274</v>
      </c>
      <c r="B122" s="303"/>
      <c r="C122" s="303"/>
      <c r="D122" s="303"/>
      <c r="E122" s="303"/>
      <c r="F122" s="303"/>
      <c r="G122" s="303"/>
    </row>
    <row r="123" spans="1:7" ht="18" customHeight="1">
      <c r="A123" s="10" t="s">
        <v>52</v>
      </c>
      <c r="B123" s="324" t="s">
        <v>1502</v>
      </c>
      <c r="C123" s="324"/>
      <c r="D123" s="324"/>
      <c r="E123" s="324"/>
      <c r="F123" s="324"/>
      <c r="G123" s="324"/>
    </row>
    <row r="124" spans="1:7">
      <c r="A124" s="303" t="s">
        <v>1273</v>
      </c>
      <c r="B124" s="303"/>
      <c r="C124" s="303"/>
      <c r="D124" s="303"/>
      <c r="E124" s="303"/>
      <c r="F124" s="303"/>
      <c r="G124" s="303"/>
    </row>
    <row r="125" spans="1:7">
      <c r="A125" s="10" t="s">
        <v>52</v>
      </c>
      <c r="B125" s="324" t="s">
        <v>1501</v>
      </c>
      <c r="C125" s="324"/>
      <c r="D125" s="324"/>
      <c r="E125" s="324"/>
      <c r="F125" s="324"/>
      <c r="G125" s="324"/>
    </row>
    <row r="126" spans="1:7">
      <c r="A126" s="303" t="s">
        <v>1268</v>
      </c>
      <c r="B126" s="303"/>
      <c r="C126" s="303"/>
      <c r="D126" s="303"/>
      <c r="E126" s="303"/>
      <c r="F126" s="303"/>
      <c r="G126" s="303"/>
    </row>
    <row r="127" spans="1:7">
      <c r="A127" s="10" t="s">
        <v>52</v>
      </c>
      <c r="B127" s="324" t="s">
        <v>1500</v>
      </c>
      <c r="C127" s="324"/>
      <c r="D127" s="324"/>
      <c r="E127" s="324"/>
      <c r="F127" s="324"/>
      <c r="G127" s="324"/>
    </row>
    <row r="128" spans="1:7">
      <c r="A128" s="303" t="s">
        <v>1272</v>
      </c>
      <c r="B128" s="303"/>
      <c r="C128" s="303"/>
      <c r="D128" s="303"/>
      <c r="E128" s="303"/>
      <c r="F128" s="303"/>
      <c r="G128" s="303"/>
    </row>
    <row r="129" spans="1:8">
      <c r="A129" s="10" t="s">
        <v>52</v>
      </c>
      <c r="B129" s="324" t="s">
        <v>1271</v>
      </c>
      <c r="C129" s="324"/>
      <c r="D129" s="324"/>
      <c r="E129" s="324"/>
      <c r="F129" s="324"/>
      <c r="G129" s="324"/>
    </row>
    <row r="130" spans="1:8">
      <c r="A130" s="303" t="s">
        <v>1266</v>
      </c>
      <c r="B130" s="303"/>
      <c r="C130" s="303"/>
      <c r="D130" s="303"/>
      <c r="E130" s="303"/>
      <c r="F130" s="303"/>
      <c r="G130" s="303"/>
    </row>
    <row r="131" spans="1:8">
      <c r="A131" s="10" t="s">
        <v>52</v>
      </c>
      <c r="B131" s="324" t="s">
        <v>1499</v>
      </c>
      <c r="C131" s="324"/>
      <c r="D131" s="324"/>
      <c r="E131" s="324"/>
      <c r="F131" s="324"/>
      <c r="G131" s="324"/>
    </row>
    <row r="132" spans="1:8">
      <c r="A132" s="303" t="s">
        <v>1270</v>
      </c>
      <c r="B132" s="303"/>
      <c r="C132" s="303"/>
      <c r="D132" s="303"/>
      <c r="E132" s="303"/>
      <c r="F132" s="303"/>
      <c r="G132" s="303"/>
    </row>
    <row r="133" spans="1:8">
      <c r="A133" s="10" t="s">
        <v>52</v>
      </c>
      <c r="B133" s="324" t="s">
        <v>1498</v>
      </c>
      <c r="C133" s="324"/>
      <c r="D133" s="324"/>
      <c r="E133" s="324"/>
      <c r="F133" s="324"/>
      <c r="G133" s="324"/>
    </row>
    <row r="134" spans="1:8">
      <c r="A134" s="303" t="s">
        <v>181</v>
      </c>
      <c r="B134" s="303"/>
      <c r="C134" s="303"/>
      <c r="D134" s="303"/>
      <c r="E134" s="303"/>
      <c r="F134" s="303"/>
      <c r="G134" s="303"/>
    </row>
    <row r="135" spans="1:8">
      <c r="A135" s="10" t="s">
        <v>52</v>
      </c>
      <c r="B135" s="324" t="s">
        <v>1497</v>
      </c>
      <c r="C135" s="324"/>
      <c r="D135" s="324"/>
      <c r="E135" s="324"/>
      <c r="F135" s="324"/>
      <c r="G135" s="324"/>
    </row>
    <row r="136" spans="1:8">
      <c r="A136" s="303" t="s">
        <v>179</v>
      </c>
      <c r="B136" s="303"/>
      <c r="C136" s="303"/>
      <c r="D136" s="303"/>
      <c r="E136" s="303"/>
      <c r="F136" s="303"/>
      <c r="G136" s="303"/>
    </row>
    <row r="137" spans="1:8">
      <c r="A137" s="10" t="s">
        <v>52</v>
      </c>
      <c r="B137" s="324" t="s">
        <v>1496</v>
      </c>
      <c r="C137" s="324"/>
      <c r="D137" s="324"/>
      <c r="E137" s="324"/>
      <c r="F137" s="324"/>
      <c r="G137" s="324"/>
    </row>
    <row r="138" spans="1:8">
      <c r="A138" s="318"/>
      <c r="B138" s="318"/>
      <c r="C138" s="318"/>
      <c r="D138" s="318"/>
      <c r="E138" s="318"/>
      <c r="F138" s="318"/>
      <c r="G138" s="318"/>
    </row>
    <row r="139" spans="1:8">
      <c r="A139" s="257" t="s">
        <v>37</v>
      </c>
      <c r="B139" s="257"/>
      <c r="C139" s="257"/>
      <c r="D139" s="257"/>
      <c r="E139" s="257"/>
      <c r="F139" s="257"/>
      <c r="G139" s="257"/>
    </row>
    <row r="140" spans="1:8">
      <c r="A140" s="303" t="s">
        <v>1269</v>
      </c>
      <c r="B140" s="303"/>
      <c r="C140" s="303"/>
      <c r="D140" s="303"/>
      <c r="E140" s="303"/>
      <c r="F140" s="303"/>
      <c r="G140" s="303"/>
    </row>
    <row r="141" spans="1:8">
      <c r="A141" s="318"/>
      <c r="B141" s="318"/>
      <c r="C141" s="318"/>
      <c r="D141" s="318"/>
      <c r="E141" s="318"/>
      <c r="F141" s="318"/>
      <c r="G141" s="318"/>
    </row>
    <row r="142" spans="1:8" ht="16.5" customHeight="1">
      <c r="A142" s="257" t="s">
        <v>60</v>
      </c>
      <c r="B142" s="257"/>
      <c r="C142" s="257"/>
      <c r="D142" s="257"/>
      <c r="E142" s="257"/>
      <c r="F142" s="257"/>
      <c r="G142" s="257"/>
    </row>
    <row r="143" spans="1:8">
      <c r="A143" s="303" t="s">
        <v>1268</v>
      </c>
      <c r="B143" s="303"/>
      <c r="C143" s="303"/>
      <c r="D143" s="303"/>
      <c r="E143" s="303"/>
      <c r="F143" s="303"/>
      <c r="G143" s="303"/>
    </row>
    <row r="144" spans="1:8" s="6" customFormat="1" ht="33.75" customHeight="1">
      <c r="A144" s="10" t="s">
        <v>52</v>
      </c>
      <c r="B144" s="324" t="s">
        <v>1267</v>
      </c>
      <c r="C144" s="324"/>
      <c r="D144" s="324"/>
      <c r="E144" s="324"/>
      <c r="F144" s="324"/>
      <c r="G144" s="324"/>
      <c r="H144" s="5"/>
    </row>
    <row r="145" spans="1:7" ht="16.5" customHeight="1">
      <c r="A145" s="329" t="s">
        <v>1266</v>
      </c>
      <c r="B145" s="330"/>
      <c r="C145" s="330"/>
      <c r="D145" s="330"/>
      <c r="E145" s="330"/>
      <c r="F145" s="330"/>
      <c r="G145" s="331"/>
    </row>
    <row r="146" spans="1:7" ht="33.75" customHeight="1">
      <c r="A146" s="10" t="s">
        <v>52</v>
      </c>
      <c r="B146" s="332" t="s">
        <v>1265</v>
      </c>
      <c r="C146" s="333"/>
      <c r="D146" s="333"/>
      <c r="E146" s="333"/>
      <c r="F146" s="333"/>
      <c r="G146" s="334"/>
    </row>
    <row r="147" spans="1:7" ht="16.5" customHeight="1">
      <c r="A147" s="329" t="s">
        <v>181</v>
      </c>
      <c r="B147" s="330"/>
      <c r="C147" s="330"/>
      <c r="D147" s="330"/>
      <c r="E147" s="330"/>
      <c r="F147" s="330"/>
      <c r="G147" s="331"/>
    </row>
    <row r="148" spans="1:7" ht="33.75" customHeight="1">
      <c r="A148" s="10" t="s">
        <v>52</v>
      </c>
      <c r="B148" s="332" t="s">
        <v>1264</v>
      </c>
      <c r="C148" s="333"/>
      <c r="D148" s="333"/>
      <c r="E148" s="333"/>
      <c r="F148" s="333"/>
      <c r="G148" s="334"/>
    </row>
    <row r="149" spans="1:7">
      <c r="A149" s="303" t="s">
        <v>208</v>
      </c>
      <c r="B149" s="303"/>
      <c r="C149" s="303"/>
      <c r="D149" s="303"/>
      <c r="E149" s="303"/>
      <c r="F149" s="303"/>
      <c r="G149" s="303"/>
    </row>
    <row r="150" spans="1:7" ht="33.75" customHeight="1">
      <c r="A150" s="10" t="s">
        <v>52</v>
      </c>
      <c r="B150" s="324" t="s">
        <v>1263</v>
      </c>
      <c r="C150" s="324"/>
      <c r="D150" s="324"/>
      <c r="E150" s="324"/>
      <c r="F150" s="324"/>
      <c r="G150" s="324"/>
    </row>
    <row r="151" spans="1:7">
      <c r="A151" s="303" t="s">
        <v>1262</v>
      </c>
      <c r="B151" s="303"/>
      <c r="C151" s="303"/>
      <c r="D151" s="303"/>
      <c r="E151" s="303"/>
      <c r="F151" s="303"/>
      <c r="G151" s="303"/>
    </row>
    <row r="152" spans="1:7" ht="33.75" customHeight="1">
      <c r="A152" s="10" t="s">
        <v>52</v>
      </c>
      <c r="B152" s="324" t="s">
        <v>1261</v>
      </c>
      <c r="C152" s="324"/>
      <c r="D152" s="324"/>
      <c r="E152" s="324"/>
      <c r="F152" s="324"/>
      <c r="G152" s="324"/>
    </row>
    <row r="153" spans="1:7">
      <c r="A153" s="303" t="s">
        <v>1260</v>
      </c>
      <c r="B153" s="303"/>
      <c r="C153" s="303"/>
      <c r="D153" s="303"/>
      <c r="E153" s="303"/>
      <c r="F153" s="303"/>
      <c r="G153" s="303"/>
    </row>
    <row r="154" spans="1:7" ht="33.75" customHeight="1">
      <c r="A154" s="10" t="s">
        <v>52</v>
      </c>
      <c r="B154" s="324" t="s">
        <v>1259</v>
      </c>
      <c r="C154" s="324"/>
      <c r="D154" s="324"/>
      <c r="E154" s="324"/>
      <c r="F154" s="324"/>
      <c r="G154" s="324"/>
    </row>
    <row r="155" spans="1:7">
      <c r="A155" s="318"/>
      <c r="B155" s="318"/>
      <c r="C155" s="318"/>
      <c r="D155" s="318"/>
      <c r="E155" s="318"/>
      <c r="F155" s="318"/>
      <c r="G155" s="318"/>
    </row>
  </sheetData>
  <mergeCells count="158">
    <mergeCell ref="B154:G154"/>
    <mergeCell ref="A145:G145"/>
    <mergeCell ref="B146:G146"/>
    <mergeCell ref="A147:G147"/>
    <mergeCell ref="B148:G148"/>
    <mergeCell ref="A155:G155"/>
    <mergeCell ref="A149:G149"/>
    <mergeCell ref="B150:G150"/>
    <mergeCell ref="A151:G151"/>
    <mergeCell ref="B152:G152"/>
    <mergeCell ref="A153:G153"/>
    <mergeCell ref="A139:G139"/>
    <mergeCell ref="A140:G140"/>
    <mergeCell ref="A141:G141"/>
    <mergeCell ref="A142:G142"/>
    <mergeCell ref="A143:G143"/>
    <mergeCell ref="B144:G144"/>
    <mergeCell ref="B133:G133"/>
    <mergeCell ref="A134:G134"/>
    <mergeCell ref="B135:G135"/>
    <mergeCell ref="A136:G136"/>
    <mergeCell ref="B137:G137"/>
    <mergeCell ref="A138:G138"/>
    <mergeCell ref="B115:G115"/>
    <mergeCell ref="A116:G116"/>
    <mergeCell ref="B117:G117"/>
    <mergeCell ref="A118:G118"/>
    <mergeCell ref="B119:G119"/>
    <mergeCell ref="A132:G132"/>
    <mergeCell ref="B131:G131"/>
    <mergeCell ref="A120:G120"/>
    <mergeCell ref="B121:G121"/>
    <mergeCell ref="A122:G122"/>
    <mergeCell ref="B123:G123"/>
    <mergeCell ref="A124:G124"/>
    <mergeCell ref="B125:G125"/>
    <mergeCell ref="A126:G126"/>
    <mergeCell ref="B127:G127"/>
    <mergeCell ref="A128:G128"/>
    <mergeCell ref="B129:G129"/>
    <mergeCell ref="A130:G130"/>
    <mergeCell ref="A105:A109"/>
    <mergeCell ref="B105:B109"/>
    <mergeCell ref="C105:C109"/>
    <mergeCell ref="D105:D109"/>
    <mergeCell ref="B113:G113"/>
    <mergeCell ref="A114:G114"/>
    <mergeCell ref="D93:D97"/>
    <mergeCell ref="E93:E97"/>
    <mergeCell ref="A99:A103"/>
    <mergeCell ref="B99:B103"/>
    <mergeCell ref="C99:C103"/>
    <mergeCell ref="D99:D103"/>
    <mergeCell ref="E99:E103"/>
    <mergeCell ref="A111:G111"/>
    <mergeCell ref="E105:E109"/>
    <mergeCell ref="A87:A91"/>
    <mergeCell ref="B87:B91"/>
    <mergeCell ref="C87:C91"/>
    <mergeCell ref="D87:D91"/>
    <mergeCell ref="E87:E91"/>
    <mergeCell ref="A93:A97"/>
    <mergeCell ref="B93:B97"/>
    <mergeCell ref="C93:C97"/>
    <mergeCell ref="A75:A79"/>
    <mergeCell ref="B75:B79"/>
    <mergeCell ref="C75:C79"/>
    <mergeCell ref="D75:D79"/>
    <mergeCell ref="E75:E79"/>
    <mergeCell ref="A81:A85"/>
    <mergeCell ref="B81:B85"/>
    <mergeCell ref="C81:C85"/>
    <mergeCell ref="D81:D85"/>
    <mergeCell ref="E81:E85"/>
    <mergeCell ref="D7:G7"/>
    <mergeCell ref="C20:D20"/>
    <mergeCell ref="C21:D21"/>
    <mergeCell ref="A14:G14"/>
    <mergeCell ref="A15:B15"/>
    <mergeCell ref="C15:G15"/>
    <mergeCell ref="A16:B16"/>
    <mergeCell ref="C16:G16"/>
    <mergeCell ref="A17:B17"/>
    <mergeCell ref="C17:G17"/>
    <mergeCell ref="C18:G18"/>
    <mergeCell ref="A18:B18"/>
    <mergeCell ref="B69:B73"/>
    <mergeCell ref="C69:C73"/>
    <mergeCell ref="D69:D73"/>
    <mergeCell ref="A22:B22"/>
    <mergeCell ref="C22:D22"/>
    <mergeCell ref="A1:C1"/>
    <mergeCell ref="D1:G1"/>
    <mergeCell ref="A2:G2"/>
    <mergeCell ref="A3:G3"/>
    <mergeCell ref="A4:C4"/>
    <mergeCell ref="D4:G4"/>
    <mergeCell ref="A20:B21"/>
    <mergeCell ref="A8:G8"/>
    <mergeCell ref="A9:G9"/>
    <mergeCell ref="A10:G10"/>
    <mergeCell ref="A11:G11"/>
    <mergeCell ref="A12:G12"/>
    <mergeCell ref="A13:G13"/>
    <mergeCell ref="A19:G19"/>
    <mergeCell ref="A5:C5"/>
    <mergeCell ref="D5:G5"/>
    <mergeCell ref="A6:C6"/>
    <mergeCell ref="D6:G6"/>
    <mergeCell ref="A7:C7"/>
    <mergeCell ref="D27:D31"/>
    <mergeCell ref="E27:E31"/>
    <mergeCell ref="A57:A61"/>
    <mergeCell ref="B57:B61"/>
    <mergeCell ref="C57:C61"/>
    <mergeCell ref="D57:D61"/>
    <mergeCell ref="E57:E61"/>
    <mergeCell ref="E69:E73"/>
    <mergeCell ref="A23:B23"/>
    <mergeCell ref="C23:D23"/>
    <mergeCell ref="A24:G24"/>
    <mergeCell ref="A25:G25"/>
    <mergeCell ref="A26:E26"/>
    <mergeCell ref="F26:G26"/>
    <mergeCell ref="A27:A31"/>
    <mergeCell ref="B27:B31"/>
    <mergeCell ref="C27:C31"/>
    <mergeCell ref="A49:A53"/>
    <mergeCell ref="B49:B53"/>
    <mergeCell ref="C49:C53"/>
    <mergeCell ref="D49:D53"/>
    <mergeCell ref="E49:E53"/>
    <mergeCell ref="A55:G55"/>
    <mergeCell ref="E35:E39"/>
    <mergeCell ref="A33:G33"/>
    <mergeCell ref="A34:E34"/>
    <mergeCell ref="A112:G112"/>
    <mergeCell ref="F34:G34"/>
    <mergeCell ref="A35:A39"/>
    <mergeCell ref="B35:B39"/>
    <mergeCell ref="C35:C39"/>
    <mergeCell ref="D35:D39"/>
    <mergeCell ref="A41:G41"/>
    <mergeCell ref="A42:E42"/>
    <mergeCell ref="F42:G42"/>
    <mergeCell ref="A43:A47"/>
    <mergeCell ref="B43:B47"/>
    <mergeCell ref="C43:C47"/>
    <mergeCell ref="D43:D47"/>
    <mergeCell ref="E43:E47"/>
    <mergeCell ref="A56:E56"/>
    <mergeCell ref="F56:G56"/>
    <mergeCell ref="A63:A67"/>
    <mergeCell ref="B63:B67"/>
    <mergeCell ref="C63:C67"/>
    <mergeCell ref="D63:D67"/>
    <mergeCell ref="E63:E67"/>
    <mergeCell ref="A69:A7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80048"/>
    <pageSetUpPr fitToPage="1"/>
  </sheetPr>
  <dimension ref="A2:H33"/>
  <sheetViews>
    <sheetView showGridLines="0" zoomScale="70" zoomScaleNormal="70" workbookViewId="0">
      <selection activeCell="C2" sqref="C2:F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536</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ht="16.5" customHeight="1">
      <c r="A14" s="253"/>
      <c r="B14" s="253"/>
      <c r="C14" s="253"/>
      <c r="D14" s="253"/>
      <c r="E14" s="253"/>
      <c r="F14" s="253"/>
    </row>
    <row r="15" spans="1:8" s="4" customFormat="1" ht="32.25" customHeight="1">
      <c r="B15" s="239" t="s">
        <v>511</v>
      </c>
      <c r="C15" s="239"/>
      <c r="D15" s="239"/>
      <c r="E15" s="239"/>
      <c r="H15" s="3"/>
    </row>
    <row r="16" spans="1:8" s="4" customFormat="1" ht="3.75" customHeight="1">
      <c r="A16" s="86"/>
      <c r="B16" s="86"/>
      <c r="C16" s="86"/>
      <c r="D16" s="86"/>
      <c r="E16" s="86"/>
      <c r="H16" s="3"/>
    </row>
    <row r="17" spans="1:8" s="4" customFormat="1" ht="18.75">
      <c r="A17"/>
      <c r="B17" s="89" t="s">
        <v>12</v>
      </c>
      <c r="C17" s="89" t="s">
        <v>13</v>
      </c>
      <c r="D17" s="89" t="s">
        <v>14</v>
      </c>
      <c r="E17" s="89" t="s">
        <v>554</v>
      </c>
      <c r="H17" s="3"/>
    </row>
    <row r="18" spans="1:8" s="4" customFormat="1" ht="18.75">
      <c r="A18"/>
      <c r="B18" s="89" t="s">
        <v>16</v>
      </c>
      <c r="C18" s="89" t="s">
        <v>16</v>
      </c>
      <c r="D18" s="89" t="s">
        <v>16</v>
      </c>
      <c r="E18" s="89" t="s">
        <v>514</v>
      </c>
      <c r="H18" s="3"/>
    </row>
    <row r="19" spans="1:8" s="4" customFormat="1" ht="8.25" customHeight="1">
      <c r="A19"/>
      <c r="B19" s="89"/>
      <c r="C19" s="89"/>
      <c r="D19" s="89"/>
      <c r="E19" s="89"/>
      <c r="H19" s="3"/>
    </row>
    <row r="20" spans="1:8" s="4" customFormat="1" ht="18.75">
      <c r="A20" s="88" t="s">
        <v>168</v>
      </c>
      <c r="B20" s="187">
        <v>142.62736200000001</v>
      </c>
      <c r="C20" s="187">
        <v>131.437837</v>
      </c>
      <c r="D20" s="187">
        <v>75.073925000000003</v>
      </c>
      <c r="E20" s="193">
        <f>D20/B20</f>
        <v>0.5263641137806363</v>
      </c>
      <c r="H20" s="3"/>
    </row>
    <row r="21" spans="1:8" s="4" customFormat="1" ht="18.75">
      <c r="A21" s="88" t="s">
        <v>18</v>
      </c>
      <c r="B21" s="187">
        <v>165.45052799999999</v>
      </c>
      <c r="C21" s="187">
        <v>132.85785200000001</v>
      </c>
      <c r="D21" s="187">
        <v>75.073925000000003</v>
      </c>
      <c r="E21" s="193">
        <f>D21/B21</f>
        <v>0.45375452050536824</v>
      </c>
      <c r="H21" s="3"/>
    </row>
    <row r="22" spans="1:8">
      <c r="E22" s="95"/>
    </row>
    <row r="24" spans="1:8" ht="36" customHeight="1">
      <c r="A24" s="249" t="s">
        <v>515</v>
      </c>
      <c r="B24" s="249"/>
      <c r="C24" s="249"/>
      <c r="D24" s="249"/>
      <c r="E24" s="249"/>
      <c r="F24" s="249"/>
    </row>
    <row r="25" spans="1:8" ht="80.25" customHeight="1">
      <c r="A25" s="254" t="s">
        <v>524</v>
      </c>
      <c r="B25" s="254"/>
      <c r="C25" s="254"/>
      <c r="D25" s="254"/>
      <c r="E25" s="254"/>
      <c r="F25" s="254"/>
    </row>
    <row r="26" spans="1:8" ht="24" customHeight="1">
      <c r="A26" s="254" t="s">
        <v>537</v>
      </c>
      <c r="B26" s="254"/>
      <c r="C26" s="254"/>
      <c r="D26" s="254"/>
      <c r="E26" s="254"/>
      <c r="F26" s="254"/>
      <c r="G26" s="91"/>
    </row>
    <row r="27" spans="1:8" ht="17.25" customHeight="1">
      <c r="A27" s="254" t="s">
        <v>538</v>
      </c>
      <c r="B27" s="254"/>
      <c r="C27" s="254"/>
      <c r="D27" s="254"/>
      <c r="E27" s="254"/>
      <c r="F27" s="254"/>
      <c r="G27" s="91"/>
    </row>
    <row r="28" spans="1:8" ht="21.75" customHeight="1">
      <c r="A28" s="254" t="s">
        <v>539</v>
      </c>
      <c r="B28" s="254"/>
      <c r="C28" s="254"/>
      <c r="D28" s="254"/>
      <c r="E28" s="254"/>
      <c r="F28" s="254"/>
      <c r="G28" s="91"/>
    </row>
    <row r="29" spans="1:8" ht="24.75" customHeight="1">
      <c r="A29" s="254" t="s">
        <v>540</v>
      </c>
      <c r="B29" s="254"/>
      <c r="C29" s="254"/>
      <c r="D29" s="254"/>
      <c r="E29" s="254"/>
      <c r="F29" s="254"/>
      <c r="G29" s="91"/>
    </row>
    <row r="30" spans="1:8" ht="22.5" customHeight="1">
      <c r="A30" s="254"/>
      <c r="B30" s="254"/>
      <c r="C30" s="254"/>
      <c r="D30" s="254"/>
      <c r="E30" s="254"/>
      <c r="F30" s="254"/>
      <c r="G30" s="91"/>
    </row>
    <row r="31" spans="1:8" ht="15" customHeight="1">
      <c r="A31" s="91"/>
      <c r="B31" s="91"/>
      <c r="C31" s="91"/>
      <c r="D31" s="91"/>
      <c r="E31" s="91"/>
      <c r="F31" s="91"/>
      <c r="G31" s="91"/>
    </row>
    <row r="32" spans="1:8" ht="15" customHeight="1">
      <c r="A32" s="91"/>
      <c r="B32" s="91"/>
      <c r="C32" s="91"/>
      <c r="D32" s="91"/>
      <c r="E32" s="91"/>
      <c r="F32" s="91"/>
      <c r="G32" s="91"/>
    </row>
    <row r="33" spans="1:7" ht="15" customHeight="1">
      <c r="A33" s="91"/>
      <c r="B33" s="91"/>
      <c r="C33" s="91"/>
      <c r="D33" s="91"/>
      <c r="E33" s="91"/>
      <c r="F33" s="91"/>
      <c r="G33" s="91"/>
    </row>
  </sheetData>
  <mergeCells count="12">
    <mergeCell ref="A30:F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171"/>
  <sheetViews>
    <sheetView showGridLines="0" topLeftCell="A136" zoomScale="70" zoomScaleNormal="70" workbookViewId="0">
      <selection activeCell="A146" sqref="A146:G146"/>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27" customWidth="1"/>
    <col min="8" max="8" width="11.42578125" style="1"/>
    <col min="9" max="16384" width="11.42578125" style="2"/>
  </cols>
  <sheetData>
    <row r="1" spans="1:7" ht="17.25" thickBot="1">
      <c r="A1" s="284" t="s">
        <v>0</v>
      </c>
      <c r="B1" s="284"/>
      <c r="C1" s="284"/>
      <c r="D1" s="285" t="s">
        <v>1495</v>
      </c>
      <c r="E1" s="285"/>
      <c r="F1" s="285"/>
      <c r="G1" s="285"/>
    </row>
    <row r="2" spans="1:7" ht="17.25" thickTop="1">
      <c r="A2" s="286"/>
      <c r="B2" s="286"/>
      <c r="C2" s="286"/>
      <c r="D2" s="286"/>
      <c r="E2" s="286"/>
      <c r="F2" s="286"/>
      <c r="G2" s="286"/>
    </row>
    <row r="3" spans="1:7">
      <c r="A3" s="287" t="s">
        <v>1</v>
      </c>
      <c r="B3" s="287"/>
      <c r="C3" s="287"/>
      <c r="D3" s="287"/>
      <c r="E3" s="287"/>
      <c r="F3" s="287"/>
      <c r="G3" s="287"/>
    </row>
    <row r="4" spans="1:7">
      <c r="A4" s="279" t="s">
        <v>2</v>
      </c>
      <c r="B4" s="279"/>
      <c r="C4" s="279"/>
      <c r="D4" s="271" t="s">
        <v>604</v>
      </c>
      <c r="E4" s="271"/>
      <c r="F4" s="271"/>
      <c r="G4" s="271"/>
    </row>
    <row r="5" spans="1:7">
      <c r="A5" s="279" t="s">
        <v>3</v>
      </c>
      <c r="B5" s="279"/>
      <c r="C5" s="279"/>
      <c r="D5" s="271" t="s">
        <v>49</v>
      </c>
      <c r="E5" s="271"/>
      <c r="F5" s="271"/>
      <c r="G5" s="271"/>
    </row>
    <row r="6" spans="1:7">
      <c r="A6" s="279" t="s">
        <v>4</v>
      </c>
      <c r="B6" s="279"/>
      <c r="C6" s="279"/>
      <c r="D6" s="271" t="s">
        <v>50</v>
      </c>
      <c r="E6" s="271"/>
      <c r="F6" s="271"/>
      <c r="G6" s="271"/>
    </row>
    <row r="7" spans="1:7">
      <c r="A7" s="280" t="s">
        <v>44</v>
      </c>
      <c r="B7" s="281"/>
      <c r="C7" s="282"/>
      <c r="D7" s="283" t="s">
        <v>605</v>
      </c>
      <c r="E7" s="283"/>
      <c r="F7" s="283"/>
      <c r="G7" s="283"/>
    </row>
    <row r="8" spans="1:7">
      <c r="A8" s="288" t="s">
        <v>5</v>
      </c>
      <c r="B8" s="289"/>
      <c r="C8" s="289"/>
      <c r="D8" s="289"/>
      <c r="E8" s="289"/>
      <c r="F8" s="289"/>
      <c r="G8" s="290"/>
    </row>
    <row r="9" spans="1:7">
      <c r="A9" s="264" t="s">
        <v>46</v>
      </c>
      <c r="B9" s="264"/>
      <c r="C9" s="264"/>
      <c r="D9" s="264"/>
      <c r="E9" s="264"/>
      <c r="F9" s="264"/>
      <c r="G9" s="264"/>
    </row>
    <row r="10" spans="1:7">
      <c r="A10" s="255" t="s">
        <v>47</v>
      </c>
      <c r="B10" s="255"/>
      <c r="C10" s="255"/>
      <c r="D10" s="255"/>
      <c r="E10" s="255"/>
      <c r="F10" s="255"/>
      <c r="G10" s="255"/>
    </row>
    <row r="11" spans="1:7">
      <c r="A11" s="271" t="s">
        <v>606</v>
      </c>
      <c r="B11" s="271"/>
      <c r="C11" s="271"/>
      <c r="D11" s="271"/>
      <c r="E11" s="271"/>
      <c r="F11" s="271"/>
      <c r="G11" s="271"/>
    </row>
    <row r="12" spans="1:7">
      <c r="A12" s="271" t="s">
        <v>48</v>
      </c>
      <c r="B12" s="271"/>
      <c r="C12" s="271"/>
      <c r="D12" s="271"/>
      <c r="E12" s="271"/>
      <c r="F12" s="271"/>
      <c r="G12" s="271"/>
    </row>
    <row r="13" spans="1:7">
      <c r="A13" s="271" t="s">
        <v>217</v>
      </c>
      <c r="B13" s="271"/>
      <c r="C13" s="271"/>
      <c r="D13" s="271"/>
      <c r="E13" s="271"/>
      <c r="F13" s="271"/>
      <c r="G13" s="271"/>
    </row>
    <row r="14" spans="1:7">
      <c r="A14" s="264" t="s">
        <v>6</v>
      </c>
      <c r="B14" s="264"/>
      <c r="C14" s="264"/>
      <c r="D14" s="264"/>
      <c r="E14" s="264"/>
      <c r="F14" s="264"/>
      <c r="G14" s="264"/>
    </row>
    <row r="15" spans="1:7">
      <c r="A15" s="255" t="s">
        <v>7</v>
      </c>
      <c r="B15" s="255"/>
      <c r="C15" s="271" t="s">
        <v>45</v>
      </c>
      <c r="D15" s="271"/>
      <c r="E15" s="271"/>
      <c r="F15" s="271"/>
      <c r="G15" s="271"/>
    </row>
    <row r="16" spans="1:7">
      <c r="A16" s="255" t="s">
        <v>8</v>
      </c>
      <c r="B16" s="255"/>
      <c r="C16" s="271" t="s">
        <v>53</v>
      </c>
      <c r="D16" s="271"/>
      <c r="E16" s="271"/>
      <c r="F16" s="271"/>
      <c r="G16" s="271"/>
    </row>
    <row r="17" spans="1:7">
      <c r="A17" s="255" t="s">
        <v>9</v>
      </c>
      <c r="B17" s="255"/>
      <c r="C17" s="271" t="s">
        <v>55</v>
      </c>
      <c r="D17" s="271"/>
      <c r="E17" s="271"/>
      <c r="F17" s="271"/>
      <c r="G17" s="271"/>
    </row>
    <row r="18" spans="1:7">
      <c r="A18" s="255" t="s">
        <v>10</v>
      </c>
      <c r="B18" s="255"/>
      <c r="C18" s="271" t="s">
        <v>54</v>
      </c>
      <c r="D18" s="271"/>
      <c r="E18" s="271"/>
      <c r="F18" s="271"/>
      <c r="G18" s="271"/>
    </row>
    <row r="19" spans="1:7">
      <c r="A19" s="257" t="s">
        <v>11</v>
      </c>
      <c r="B19" s="257"/>
      <c r="C19" s="272"/>
      <c r="D19" s="272"/>
      <c r="E19" s="272"/>
      <c r="F19" s="272"/>
      <c r="G19" s="272"/>
    </row>
    <row r="20" spans="1:7">
      <c r="A20" s="273"/>
      <c r="B20" s="274"/>
      <c r="C20" s="275" t="s">
        <v>12</v>
      </c>
      <c r="D20" s="276"/>
      <c r="E20" s="206" t="s">
        <v>13</v>
      </c>
      <c r="F20" s="206" t="s">
        <v>14</v>
      </c>
      <c r="G20" s="115" t="s">
        <v>15</v>
      </c>
    </row>
    <row r="21" spans="1:7">
      <c r="A21" s="273"/>
      <c r="B21" s="274"/>
      <c r="C21" s="277" t="s">
        <v>16</v>
      </c>
      <c r="D21" s="278"/>
      <c r="E21" s="207" t="s">
        <v>16</v>
      </c>
      <c r="F21" s="207" t="s">
        <v>16</v>
      </c>
      <c r="G21" s="117" t="s">
        <v>17</v>
      </c>
    </row>
    <row r="22" spans="1:7">
      <c r="A22" s="264" t="s">
        <v>168</v>
      </c>
      <c r="B22" s="264"/>
      <c r="C22" s="266">
        <f>'E003'!B20</f>
        <v>142.62736200000001</v>
      </c>
      <c r="D22" s="267"/>
      <c r="E22" s="229">
        <f>'E003'!C20</f>
        <v>131.437837</v>
      </c>
      <c r="F22" s="229">
        <f>'E003'!D20</f>
        <v>75.073925000000003</v>
      </c>
      <c r="G22" s="192">
        <f>F22/C22*100</f>
        <v>52.636411378063627</v>
      </c>
    </row>
    <row r="23" spans="1:7">
      <c r="A23" s="264" t="s">
        <v>18</v>
      </c>
      <c r="B23" s="264"/>
      <c r="C23" s="266">
        <f>'E003'!B21</f>
        <v>165.45052799999999</v>
      </c>
      <c r="D23" s="267"/>
      <c r="E23" s="229">
        <f>'E003'!C21</f>
        <v>132.85785200000001</v>
      </c>
      <c r="F23" s="229">
        <f>'E003'!D21</f>
        <v>75.073925000000003</v>
      </c>
      <c r="G23" s="194">
        <f>F23/C23*100</f>
        <v>45.375452050536822</v>
      </c>
    </row>
    <row r="24" spans="1:7">
      <c r="A24" s="257" t="s">
        <v>19</v>
      </c>
      <c r="B24" s="257"/>
      <c r="C24" s="257"/>
      <c r="D24" s="257"/>
      <c r="E24" s="257"/>
      <c r="F24" s="257"/>
      <c r="G24" s="257"/>
    </row>
    <row r="25" spans="1:7">
      <c r="A25" s="270" t="s">
        <v>39</v>
      </c>
      <c r="B25" s="270"/>
      <c r="C25" s="270"/>
      <c r="D25" s="270"/>
      <c r="E25" s="270"/>
      <c r="F25" s="270"/>
      <c r="G25" s="270"/>
    </row>
    <row r="26" spans="1:7">
      <c r="A26" s="265" t="s">
        <v>20</v>
      </c>
      <c r="B26" s="265"/>
      <c r="C26" s="265"/>
      <c r="D26" s="265"/>
      <c r="E26" s="265"/>
      <c r="F26" s="265" t="s">
        <v>21</v>
      </c>
      <c r="G26" s="265"/>
    </row>
    <row r="27" spans="1:7">
      <c r="A27" s="264" t="s">
        <v>22</v>
      </c>
      <c r="B27" s="264" t="s">
        <v>23</v>
      </c>
      <c r="C27" s="264" t="s">
        <v>31</v>
      </c>
      <c r="D27" s="264" t="s">
        <v>24</v>
      </c>
      <c r="E27" s="264" t="s">
        <v>25</v>
      </c>
      <c r="F27" s="204" t="s">
        <v>26</v>
      </c>
      <c r="G27" s="54">
        <v>1</v>
      </c>
    </row>
    <row r="28" spans="1:7">
      <c r="A28" s="264"/>
      <c r="B28" s="264"/>
      <c r="C28" s="264"/>
      <c r="D28" s="264"/>
      <c r="E28" s="264"/>
      <c r="F28" s="118" t="s">
        <v>35</v>
      </c>
      <c r="G28" s="55">
        <v>1</v>
      </c>
    </row>
    <row r="29" spans="1:7">
      <c r="A29" s="264"/>
      <c r="B29" s="264"/>
      <c r="C29" s="264"/>
      <c r="D29" s="264"/>
      <c r="E29" s="264"/>
      <c r="F29" s="204" t="s">
        <v>27</v>
      </c>
      <c r="G29" s="54" t="s">
        <v>92</v>
      </c>
    </row>
    <row r="30" spans="1:7">
      <c r="A30" s="264"/>
      <c r="B30" s="264"/>
      <c r="C30" s="264"/>
      <c r="D30" s="264"/>
      <c r="E30" s="264"/>
      <c r="F30" s="118" t="s">
        <v>36</v>
      </c>
      <c r="G30" s="55" t="s">
        <v>92</v>
      </c>
    </row>
    <row r="31" spans="1:7">
      <c r="A31" s="264"/>
      <c r="B31" s="264"/>
      <c r="C31" s="264"/>
      <c r="D31" s="264"/>
      <c r="E31" s="264"/>
      <c r="F31" s="204" t="s">
        <v>28</v>
      </c>
      <c r="G31" s="56" t="s">
        <v>92</v>
      </c>
    </row>
    <row r="32" spans="1:7" ht="148.5">
      <c r="A32" s="205" t="s">
        <v>607</v>
      </c>
      <c r="B32" s="205" t="s">
        <v>608</v>
      </c>
      <c r="C32" s="205" t="s">
        <v>304</v>
      </c>
      <c r="D32" s="205" t="s">
        <v>72</v>
      </c>
      <c r="E32" s="205" t="s">
        <v>220</v>
      </c>
      <c r="F32" s="204" t="s">
        <v>40</v>
      </c>
      <c r="G32" s="57" t="s">
        <v>92</v>
      </c>
    </row>
    <row r="33" spans="1:13">
      <c r="A33" s="265" t="s">
        <v>41</v>
      </c>
      <c r="B33" s="265"/>
      <c r="C33" s="265"/>
      <c r="D33" s="265"/>
      <c r="E33" s="265"/>
      <c r="F33" s="265"/>
      <c r="G33" s="265"/>
    </row>
    <row r="34" spans="1:13">
      <c r="A34" s="265" t="s">
        <v>20</v>
      </c>
      <c r="B34" s="265"/>
      <c r="C34" s="265"/>
      <c r="D34" s="265"/>
      <c r="E34" s="265"/>
      <c r="F34" s="265" t="s">
        <v>21</v>
      </c>
      <c r="G34" s="265"/>
    </row>
    <row r="35" spans="1:13">
      <c r="A35" s="264" t="s">
        <v>22</v>
      </c>
      <c r="B35" s="264" t="s">
        <v>23</v>
      </c>
      <c r="C35" s="264" t="s">
        <v>31</v>
      </c>
      <c r="D35" s="264" t="s">
        <v>24</v>
      </c>
      <c r="E35" s="264" t="s">
        <v>25</v>
      </c>
      <c r="F35" s="204" t="s">
        <v>26</v>
      </c>
      <c r="G35" s="55">
        <v>0.8</v>
      </c>
    </row>
    <row r="36" spans="1:13">
      <c r="A36" s="264"/>
      <c r="B36" s="264"/>
      <c r="C36" s="264"/>
      <c r="D36" s="264"/>
      <c r="E36" s="264"/>
      <c r="F36" s="118" t="s">
        <v>35</v>
      </c>
      <c r="G36" s="55">
        <v>0.8</v>
      </c>
    </row>
    <row r="37" spans="1:13">
      <c r="A37" s="264"/>
      <c r="B37" s="264"/>
      <c r="C37" s="264"/>
      <c r="D37" s="264"/>
      <c r="E37" s="264"/>
      <c r="F37" s="118" t="s">
        <v>27</v>
      </c>
      <c r="G37" s="55" t="s">
        <v>92</v>
      </c>
    </row>
    <row r="38" spans="1:13">
      <c r="A38" s="264"/>
      <c r="B38" s="264"/>
      <c r="C38" s="264"/>
      <c r="D38" s="264"/>
      <c r="E38" s="264"/>
      <c r="F38" s="118" t="s">
        <v>36</v>
      </c>
      <c r="G38" s="55" t="s">
        <v>92</v>
      </c>
    </row>
    <row r="39" spans="1:13">
      <c r="A39" s="264"/>
      <c r="B39" s="264"/>
      <c r="C39" s="264"/>
      <c r="D39" s="264"/>
      <c r="E39" s="264"/>
      <c r="F39" s="118" t="s">
        <v>28</v>
      </c>
      <c r="G39" s="55" t="s">
        <v>92</v>
      </c>
    </row>
    <row r="40" spans="1:13" ht="115.5">
      <c r="A40" s="205" t="s">
        <v>609</v>
      </c>
      <c r="B40" s="214" t="s">
        <v>610</v>
      </c>
      <c r="C40" s="205" t="s">
        <v>611</v>
      </c>
      <c r="D40" s="205" t="s">
        <v>93</v>
      </c>
      <c r="E40" s="205" t="s">
        <v>612</v>
      </c>
      <c r="F40" s="118" t="s">
        <v>38</v>
      </c>
      <c r="G40" s="57" t="s">
        <v>92</v>
      </c>
    </row>
    <row r="41" spans="1:13" s="1" customFormat="1">
      <c r="A41" s="265" t="s">
        <v>42</v>
      </c>
      <c r="B41" s="265"/>
      <c r="C41" s="265"/>
      <c r="D41" s="265"/>
      <c r="E41" s="265"/>
      <c r="F41" s="265"/>
      <c r="G41" s="265"/>
      <c r="I41" s="2"/>
      <c r="J41" s="2"/>
      <c r="K41" s="2"/>
      <c r="L41" s="2"/>
      <c r="M41" s="2"/>
    </row>
    <row r="42" spans="1:13" s="1" customFormat="1">
      <c r="A42" s="265" t="s">
        <v>20</v>
      </c>
      <c r="B42" s="265"/>
      <c r="C42" s="265"/>
      <c r="D42" s="265"/>
      <c r="E42" s="265"/>
      <c r="F42" s="265" t="s">
        <v>21</v>
      </c>
      <c r="G42" s="265"/>
      <c r="I42" s="2"/>
      <c r="J42" s="2"/>
      <c r="K42" s="2"/>
      <c r="L42" s="2"/>
      <c r="M42" s="2"/>
    </row>
    <row r="43" spans="1:13">
      <c r="A43" s="264" t="s">
        <v>22</v>
      </c>
      <c r="B43" s="264" t="s">
        <v>23</v>
      </c>
      <c r="C43" s="264" t="s">
        <v>31</v>
      </c>
      <c r="D43" s="264" t="s">
        <v>24</v>
      </c>
      <c r="E43" s="264" t="s">
        <v>25</v>
      </c>
      <c r="F43" s="118" t="s">
        <v>26</v>
      </c>
      <c r="G43" s="55">
        <v>80</v>
      </c>
    </row>
    <row r="44" spans="1:13">
      <c r="A44" s="264"/>
      <c r="B44" s="264"/>
      <c r="C44" s="264"/>
      <c r="D44" s="264"/>
      <c r="E44" s="264"/>
      <c r="F44" s="118" t="s">
        <v>35</v>
      </c>
      <c r="G44" s="55">
        <v>80</v>
      </c>
    </row>
    <row r="45" spans="1:13">
      <c r="A45" s="264"/>
      <c r="B45" s="264"/>
      <c r="C45" s="264"/>
      <c r="D45" s="264"/>
      <c r="E45" s="264"/>
      <c r="F45" s="118" t="s">
        <v>27</v>
      </c>
      <c r="G45" s="55" t="s">
        <v>92</v>
      </c>
    </row>
    <row r="46" spans="1:13">
      <c r="A46" s="264"/>
      <c r="B46" s="264"/>
      <c r="C46" s="264"/>
      <c r="D46" s="264"/>
      <c r="E46" s="264"/>
      <c r="F46" s="118" t="s">
        <v>36</v>
      </c>
      <c r="G46" s="58" t="s">
        <v>92</v>
      </c>
    </row>
    <row r="47" spans="1:13">
      <c r="A47" s="264"/>
      <c r="B47" s="264"/>
      <c r="C47" s="264"/>
      <c r="D47" s="264"/>
      <c r="E47" s="264"/>
      <c r="F47" s="118" t="s">
        <v>28</v>
      </c>
      <c r="G47" s="55" t="s">
        <v>92</v>
      </c>
    </row>
    <row r="48" spans="1:13" ht="49.5">
      <c r="A48" s="205" t="s">
        <v>613</v>
      </c>
      <c r="B48" s="120" t="s">
        <v>614</v>
      </c>
      <c r="C48" s="205" t="s">
        <v>615</v>
      </c>
      <c r="D48" s="62" t="s">
        <v>86</v>
      </c>
      <c r="E48" s="205" t="s">
        <v>236</v>
      </c>
      <c r="F48" s="118" t="s">
        <v>38</v>
      </c>
      <c r="G48" s="57" t="s">
        <v>92</v>
      </c>
    </row>
    <row r="49" spans="1:13">
      <c r="A49" s="264" t="s">
        <v>22</v>
      </c>
      <c r="B49" s="264" t="s">
        <v>23</v>
      </c>
      <c r="C49" s="264" t="s">
        <v>31</v>
      </c>
      <c r="D49" s="264" t="s">
        <v>24</v>
      </c>
      <c r="E49" s="264" t="s">
        <v>25</v>
      </c>
      <c r="F49" s="118" t="s">
        <v>26</v>
      </c>
      <c r="G49" s="61">
        <v>98</v>
      </c>
    </row>
    <row r="50" spans="1:13">
      <c r="A50" s="264"/>
      <c r="B50" s="264"/>
      <c r="C50" s="264"/>
      <c r="D50" s="264"/>
      <c r="E50" s="264"/>
      <c r="F50" s="118" t="s">
        <v>35</v>
      </c>
      <c r="G50" s="55">
        <v>98</v>
      </c>
    </row>
    <row r="51" spans="1:13">
      <c r="A51" s="264"/>
      <c r="B51" s="264"/>
      <c r="C51" s="264"/>
      <c r="D51" s="264"/>
      <c r="E51" s="264"/>
      <c r="F51" s="118" t="s">
        <v>27</v>
      </c>
      <c r="G51" s="55" t="s">
        <v>92</v>
      </c>
    </row>
    <row r="52" spans="1:13">
      <c r="A52" s="264"/>
      <c r="B52" s="264"/>
      <c r="C52" s="264"/>
      <c r="D52" s="264"/>
      <c r="E52" s="264"/>
      <c r="F52" s="118" t="s">
        <v>36</v>
      </c>
      <c r="G52" s="58" t="s">
        <v>92</v>
      </c>
    </row>
    <row r="53" spans="1:13">
      <c r="A53" s="264"/>
      <c r="B53" s="264"/>
      <c r="C53" s="264"/>
      <c r="D53" s="264"/>
      <c r="E53" s="264"/>
      <c r="F53" s="118" t="s">
        <v>28</v>
      </c>
      <c r="G53" s="55" t="s">
        <v>92</v>
      </c>
    </row>
    <row r="54" spans="1:13" ht="33">
      <c r="A54" s="63" t="s">
        <v>616</v>
      </c>
      <c r="B54" s="120" t="s">
        <v>617</v>
      </c>
      <c r="C54" s="63" t="s">
        <v>618</v>
      </c>
      <c r="D54" s="63" t="s">
        <v>86</v>
      </c>
      <c r="E54" s="205" t="s">
        <v>236</v>
      </c>
      <c r="F54" s="118" t="s">
        <v>38</v>
      </c>
      <c r="G54" s="111" t="s">
        <v>92</v>
      </c>
      <c r="H54" s="121"/>
    </row>
    <row r="55" spans="1:13">
      <c r="A55" s="264" t="s">
        <v>22</v>
      </c>
      <c r="B55" s="264" t="s">
        <v>23</v>
      </c>
      <c r="C55" s="264" t="s">
        <v>31</v>
      </c>
      <c r="D55" s="264" t="s">
        <v>24</v>
      </c>
      <c r="E55" s="264" t="s">
        <v>25</v>
      </c>
      <c r="F55" s="118" t="s">
        <v>26</v>
      </c>
      <c r="G55" s="55">
        <v>73</v>
      </c>
    </row>
    <row r="56" spans="1:13">
      <c r="A56" s="264"/>
      <c r="B56" s="264"/>
      <c r="C56" s="264"/>
      <c r="D56" s="264"/>
      <c r="E56" s="264"/>
      <c r="F56" s="118" t="s">
        <v>35</v>
      </c>
      <c r="G56" s="55">
        <v>73</v>
      </c>
    </row>
    <row r="57" spans="1:13">
      <c r="A57" s="264"/>
      <c r="B57" s="264"/>
      <c r="C57" s="264"/>
      <c r="D57" s="264"/>
      <c r="E57" s="264"/>
      <c r="F57" s="118" t="s">
        <v>27</v>
      </c>
      <c r="G57" s="55" t="s">
        <v>92</v>
      </c>
    </row>
    <row r="58" spans="1:13">
      <c r="A58" s="264"/>
      <c r="B58" s="264"/>
      <c r="C58" s="264"/>
      <c r="D58" s="264"/>
      <c r="E58" s="264"/>
      <c r="F58" s="118" t="s">
        <v>36</v>
      </c>
      <c r="G58" s="58" t="s">
        <v>92</v>
      </c>
    </row>
    <row r="59" spans="1:13" s="1" customFormat="1">
      <c r="A59" s="264"/>
      <c r="B59" s="264"/>
      <c r="C59" s="264"/>
      <c r="D59" s="264"/>
      <c r="E59" s="264"/>
      <c r="F59" s="118" t="s">
        <v>28</v>
      </c>
      <c r="G59" s="55" t="s">
        <v>92</v>
      </c>
      <c r="I59" s="2"/>
      <c r="J59" s="2"/>
      <c r="K59" s="2"/>
      <c r="L59" s="2"/>
      <c r="M59" s="2"/>
    </row>
    <row r="60" spans="1:13" s="1" customFormat="1" ht="33">
      <c r="A60" s="205" t="s">
        <v>619</v>
      </c>
      <c r="B60" s="214" t="s">
        <v>620</v>
      </c>
      <c r="C60" s="205" t="s">
        <v>621</v>
      </c>
      <c r="D60" s="62" t="s">
        <v>86</v>
      </c>
      <c r="E60" s="205" t="s">
        <v>622</v>
      </c>
      <c r="F60" s="118" t="s">
        <v>38</v>
      </c>
      <c r="G60" s="57" t="s">
        <v>92</v>
      </c>
      <c r="I60" s="2"/>
      <c r="J60" s="2"/>
      <c r="K60" s="2"/>
      <c r="L60" s="2"/>
      <c r="M60" s="2"/>
    </row>
    <row r="61" spans="1:13" s="1" customFormat="1">
      <c r="A61" s="265" t="s">
        <v>43</v>
      </c>
      <c r="B61" s="265"/>
      <c r="C61" s="265"/>
      <c r="D61" s="265"/>
      <c r="E61" s="265"/>
      <c r="F61" s="265"/>
      <c r="G61" s="265"/>
      <c r="I61" s="2"/>
      <c r="J61" s="2"/>
      <c r="K61" s="2"/>
      <c r="L61" s="2"/>
      <c r="M61" s="2"/>
    </row>
    <row r="62" spans="1:13" s="1" customFormat="1">
      <c r="A62" s="265" t="s">
        <v>20</v>
      </c>
      <c r="B62" s="265"/>
      <c r="C62" s="265"/>
      <c r="D62" s="265"/>
      <c r="E62" s="265"/>
      <c r="F62" s="265" t="s">
        <v>21</v>
      </c>
      <c r="G62" s="265"/>
      <c r="I62" s="2"/>
      <c r="J62" s="2"/>
      <c r="K62" s="2"/>
      <c r="L62" s="2"/>
      <c r="M62" s="2"/>
    </row>
    <row r="63" spans="1:13" s="1" customFormat="1">
      <c r="A63" s="264" t="s">
        <v>22</v>
      </c>
      <c r="B63" s="264" t="s">
        <v>23</v>
      </c>
      <c r="C63" s="264" t="s">
        <v>31</v>
      </c>
      <c r="D63" s="264" t="s">
        <v>24</v>
      </c>
      <c r="E63" s="264" t="s">
        <v>25</v>
      </c>
      <c r="F63" s="118" t="s">
        <v>26</v>
      </c>
      <c r="G63" s="61">
        <v>85</v>
      </c>
      <c r="I63" s="2"/>
      <c r="J63" s="2"/>
      <c r="K63" s="2"/>
      <c r="L63" s="2"/>
      <c r="M63" s="2"/>
    </row>
    <row r="64" spans="1:13" s="1" customFormat="1">
      <c r="A64" s="264"/>
      <c r="B64" s="264"/>
      <c r="C64" s="264"/>
      <c r="D64" s="264"/>
      <c r="E64" s="264"/>
      <c r="F64" s="118" t="s">
        <v>35</v>
      </c>
      <c r="G64" s="55">
        <v>85</v>
      </c>
      <c r="I64" s="2"/>
      <c r="J64" s="2"/>
      <c r="K64" s="2"/>
      <c r="L64" s="2"/>
      <c r="M64" s="2"/>
    </row>
    <row r="65" spans="1:13" s="1" customFormat="1">
      <c r="A65" s="264"/>
      <c r="B65" s="264"/>
      <c r="C65" s="264"/>
      <c r="D65" s="264"/>
      <c r="E65" s="264"/>
      <c r="F65" s="118" t="s">
        <v>27</v>
      </c>
      <c r="G65" s="55">
        <v>85</v>
      </c>
      <c r="I65" s="2"/>
      <c r="J65" s="2"/>
      <c r="K65" s="2"/>
      <c r="L65" s="2"/>
      <c r="M65" s="2"/>
    </row>
    <row r="66" spans="1:13" s="1" customFormat="1">
      <c r="A66" s="264"/>
      <c r="B66" s="264"/>
      <c r="C66" s="264"/>
      <c r="D66" s="264"/>
      <c r="E66" s="264"/>
      <c r="F66" s="118" t="s">
        <v>36</v>
      </c>
      <c r="G66" s="58">
        <v>85</v>
      </c>
      <c r="I66" s="2"/>
      <c r="J66" s="2"/>
      <c r="K66" s="2"/>
      <c r="L66" s="2"/>
      <c r="M66" s="2"/>
    </row>
    <row r="67" spans="1:13" s="1" customFormat="1">
      <c r="A67" s="264"/>
      <c r="B67" s="264"/>
      <c r="C67" s="264"/>
      <c r="D67" s="264"/>
      <c r="E67" s="264"/>
      <c r="F67" s="118" t="s">
        <v>28</v>
      </c>
      <c r="G67" s="55">
        <v>92</v>
      </c>
      <c r="I67" s="2"/>
      <c r="J67" s="2"/>
      <c r="K67" s="2"/>
      <c r="L67" s="2"/>
      <c r="M67" s="2"/>
    </row>
    <row r="68" spans="1:13" s="1" customFormat="1" ht="49.5">
      <c r="A68" s="205" t="s">
        <v>623</v>
      </c>
      <c r="B68" s="205" t="s">
        <v>624</v>
      </c>
      <c r="C68" s="205" t="s">
        <v>625</v>
      </c>
      <c r="D68" s="205" t="s">
        <v>86</v>
      </c>
      <c r="E68" s="205" t="s">
        <v>240</v>
      </c>
      <c r="F68" s="118" t="s">
        <v>38</v>
      </c>
      <c r="G68" s="111">
        <f>(G67*100)/G64</f>
        <v>108.23529411764706</v>
      </c>
      <c r="I68" s="2"/>
      <c r="J68" s="2"/>
      <c r="K68" s="2"/>
      <c r="L68" s="2"/>
      <c r="M68" s="2"/>
    </row>
    <row r="69" spans="1:13" s="1" customFormat="1">
      <c r="A69" s="264" t="s">
        <v>22</v>
      </c>
      <c r="B69" s="264" t="s">
        <v>23</v>
      </c>
      <c r="C69" s="264" t="s">
        <v>31</v>
      </c>
      <c r="D69" s="264" t="s">
        <v>24</v>
      </c>
      <c r="E69" s="264" t="s">
        <v>25</v>
      </c>
      <c r="F69" s="118" t="s">
        <v>26</v>
      </c>
      <c r="G69" s="55">
        <v>85</v>
      </c>
      <c r="I69" s="2"/>
      <c r="J69" s="2"/>
      <c r="K69" s="2"/>
      <c r="L69" s="2"/>
      <c r="M69" s="2"/>
    </row>
    <row r="70" spans="1:13" s="1" customFormat="1">
      <c r="A70" s="264"/>
      <c r="B70" s="264"/>
      <c r="C70" s="264"/>
      <c r="D70" s="264"/>
      <c r="E70" s="264"/>
      <c r="F70" s="118" t="s">
        <v>35</v>
      </c>
      <c r="G70" s="55">
        <v>85</v>
      </c>
      <c r="I70" s="2"/>
      <c r="J70" s="2"/>
      <c r="K70" s="2"/>
      <c r="L70" s="2"/>
      <c r="M70" s="2"/>
    </row>
    <row r="71" spans="1:13" s="1" customFormat="1">
      <c r="A71" s="264"/>
      <c r="B71" s="264"/>
      <c r="C71" s="264"/>
      <c r="D71" s="264"/>
      <c r="E71" s="264"/>
      <c r="F71" s="118" t="s">
        <v>27</v>
      </c>
      <c r="G71" s="55">
        <v>85</v>
      </c>
      <c r="I71" s="2"/>
      <c r="J71" s="2"/>
      <c r="K71" s="2"/>
      <c r="L71" s="2"/>
      <c r="M71" s="2"/>
    </row>
    <row r="72" spans="1:13" s="1" customFormat="1">
      <c r="A72" s="264"/>
      <c r="B72" s="264"/>
      <c r="C72" s="264"/>
      <c r="D72" s="264"/>
      <c r="E72" s="264"/>
      <c r="F72" s="118" t="s">
        <v>36</v>
      </c>
      <c r="G72" s="58">
        <v>85</v>
      </c>
      <c r="I72" s="2"/>
      <c r="J72" s="2"/>
      <c r="K72" s="2"/>
      <c r="L72" s="2"/>
      <c r="M72" s="2"/>
    </row>
    <row r="73" spans="1:13" s="1" customFormat="1">
      <c r="A73" s="264"/>
      <c r="B73" s="264"/>
      <c r="C73" s="264"/>
      <c r="D73" s="264"/>
      <c r="E73" s="264"/>
      <c r="F73" s="118" t="s">
        <v>28</v>
      </c>
      <c r="G73" s="55">
        <v>97</v>
      </c>
      <c r="I73" s="2"/>
      <c r="J73" s="2"/>
      <c r="K73" s="2"/>
      <c r="L73" s="2"/>
      <c r="M73" s="2"/>
    </row>
    <row r="74" spans="1:13" s="1" customFormat="1" ht="49.5">
      <c r="A74" s="63" t="s">
        <v>626</v>
      </c>
      <c r="B74" s="63" t="s">
        <v>627</v>
      </c>
      <c r="C74" s="63" t="s">
        <v>628</v>
      </c>
      <c r="D74" s="63" t="s">
        <v>86</v>
      </c>
      <c r="E74" s="205" t="s">
        <v>240</v>
      </c>
      <c r="F74" s="118" t="s">
        <v>38</v>
      </c>
      <c r="G74" s="111">
        <f>(G73*100)/G70</f>
        <v>114.11764705882354</v>
      </c>
      <c r="I74" s="2"/>
      <c r="J74" s="2"/>
      <c r="K74" s="2"/>
      <c r="L74" s="2"/>
      <c r="M74" s="2"/>
    </row>
    <row r="75" spans="1:13" s="1" customFormat="1">
      <c r="A75" s="263" t="s">
        <v>22</v>
      </c>
      <c r="B75" s="263" t="s">
        <v>23</v>
      </c>
      <c r="C75" s="263" t="s">
        <v>31</v>
      </c>
      <c r="D75" s="263" t="s">
        <v>24</v>
      </c>
      <c r="E75" s="264" t="s">
        <v>25</v>
      </c>
      <c r="F75" s="118" t="s">
        <v>26</v>
      </c>
      <c r="G75" s="55">
        <v>90</v>
      </c>
      <c r="I75" s="2"/>
      <c r="J75" s="2"/>
      <c r="K75" s="2"/>
      <c r="L75" s="2"/>
      <c r="M75" s="2"/>
    </row>
    <row r="76" spans="1:13" s="1" customFormat="1">
      <c r="A76" s="263"/>
      <c r="B76" s="263"/>
      <c r="C76" s="263"/>
      <c r="D76" s="263"/>
      <c r="E76" s="264"/>
      <c r="F76" s="118" t="s">
        <v>35</v>
      </c>
      <c r="G76" s="55">
        <v>90</v>
      </c>
      <c r="I76" s="2"/>
      <c r="J76" s="2"/>
      <c r="K76" s="2"/>
      <c r="L76" s="2"/>
      <c r="M76" s="2"/>
    </row>
    <row r="77" spans="1:13" s="1" customFormat="1">
      <c r="A77" s="263"/>
      <c r="B77" s="263"/>
      <c r="C77" s="263"/>
      <c r="D77" s="263"/>
      <c r="E77" s="264"/>
      <c r="F77" s="118" t="s">
        <v>27</v>
      </c>
      <c r="G77" s="55">
        <v>90</v>
      </c>
      <c r="I77" s="2"/>
      <c r="J77" s="2"/>
      <c r="K77" s="2"/>
      <c r="L77" s="2"/>
      <c r="M77" s="2"/>
    </row>
    <row r="78" spans="1:13" s="1" customFormat="1">
      <c r="A78" s="263"/>
      <c r="B78" s="263"/>
      <c r="C78" s="263"/>
      <c r="D78" s="263"/>
      <c r="E78" s="264"/>
      <c r="F78" s="118" t="s">
        <v>36</v>
      </c>
      <c r="G78" s="58">
        <v>90</v>
      </c>
      <c r="I78" s="2"/>
      <c r="J78" s="2"/>
      <c r="K78" s="2"/>
      <c r="L78" s="2"/>
      <c r="M78" s="2"/>
    </row>
    <row r="79" spans="1:13" s="1" customFormat="1">
      <c r="A79" s="263"/>
      <c r="B79" s="263"/>
      <c r="C79" s="263"/>
      <c r="D79" s="263"/>
      <c r="E79" s="264"/>
      <c r="F79" s="118" t="s">
        <v>28</v>
      </c>
      <c r="G79" s="55">
        <v>100</v>
      </c>
      <c r="I79" s="2"/>
      <c r="J79" s="2"/>
      <c r="K79" s="2"/>
      <c r="L79" s="2"/>
      <c r="M79" s="2"/>
    </row>
    <row r="80" spans="1:13" s="1" customFormat="1" ht="33">
      <c r="A80" s="63" t="s">
        <v>629</v>
      </c>
      <c r="B80" s="63" t="s">
        <v>630</v>
      </c>
      <c r="C80" s="63" t="s">
        <v>631</v>
      </c>
      <c r="D80" s="63" t="s">
        <v>86</v>
      </c>
      <c r="E80" s="205" t="s">
        <v>240</v>
      </c>
      <c r="F80" s="118" t="s">
        <v>38</v>
      </c>
      <c r="G80" s="111">
        <f>(G79*100)/G76</f>
        <v>111.11111111111111</v>
      </c>
      <c r="I80" s="2"/>
      <c r="J80" s="2"/>
      <c r="K80" s="2"/>
      <c r="L80" s="2"/>
      <c r="M80" s="2"/>
    </row>
    <row r="81" spans="1:13" s="1" customFormat="1">
      <c r="A81" s="263" t="s">
        <v>22</v>
      </c>
      <c r="B81" s="263" t="s">
        <v>23</v>
      </c>
      <c r="C81" s="263" t="s">
        <v>31</v>
      </c>
      <c r="D81" s="263" t="s">
        <v>24</v>
      </c>
      <c r="E81" s="264" t="s">
        <v>25</v>
      </c>
      <c r="F81" s="118" t="s">
        <v>26</v>
      </c>
      <c r="G81" s="55">
        <v>86</v>
      </c>
      <c r="I81" s="2"/>
      <c r="J81" s="2"/>
      <c r="K81" s="2"/>
      <c r="L81" s="2"/>
      <c r="M81" s="2"/>
    </row>
    <row r="82" spans="1:13" s="1" customFormat="1">
      <c r="A82" s="263"/>
      <c r="B82" s="263"/>
      <c r="C82" s="263"/>
      <c r="D82" s="263"/>
      <c r="E82" s="264"/>
      <c r="F82" s="118" t="s">
        <v>35</v>
      </c>
      <c r="G82" s="55">
        <v>86</v>
      </c>
      <c r="I82" s="2"/>
      <c r="J82" s="2"/>
      <c r="K82" s="2"/>
      <c r="L82" s="2"/>
      <c r="M82" s="2"/>
    </row>
    <row r="83" spans="1:13" s="1" customFormat="1">
      <c r="A83" s="263"/>
      <c r="B83" s="263"/>
      <c r="C83" s="263"/>
      <c r="D83" s="263"/>
      <c r="E83" s="264"/>
      <c r="F83" s="118" t="s">
        <v>27</v>
      </c>
      <c r="G83" s="55">
        <v>86</v>
      </c>
      <c r="I83" s="2"/>
      <c r="J83" s="2"/>
      <c r="K83" s="2"/>
      <c r="L83" s="2"/>
      <c r="M83" s="2"/>
    </row>
    <row r="84" spans="1:13" s="1" customFormat="1">
      <c r="A84" s="263"/>
      <c r="B84" s="263"/>
      <c r="C84" s="263"/>
      <c r="D84" s="263"/>
      <c r="E84" s="264"/>
      <c r="F84" s="118" t="s">
        <v>36</v>
      </c>
      <c r="G84" s="58">
        <v>86</v>
      </c>
      <c r="I84" s="2"/>
      <c r="J84" s="2"/>
      <c r="K84" s="2"/>
      <c r="L84" s="2"/>
      <c r="M84" s="2"/>
    </row>
    <row r="85" spans="1:13" s="1" customFormat="1">
      <c r="A85" s="263"/>
      <c r="B85" s="263"/>
      <c r="C85" s="263"/>
      <c r="D85" s="263"/>
      <c r="E85" s="264"/>
      <c r="F85" s="118" t="s">
        <v>28</v>
      </c>
      <c r="G85" s="55">
        <v>100</v>
      </c>
      <c r="I85" s="2"/>
      <c r="J85" s="2"/>
      <c r="K85" s="2"/>
      <c r="L85" s="2"/>
      <c r="M85" s="2"/>
    </row>
    <row r="86" spans="1:13" s="1" customFormat="1" ht="33">
      <c r="A86" s="63" t="s">
        <v>632</v>
      </c>
      <c r="B86" s="63" t="s">
        <v>633</v>
      </c>
      <c r="C86" s="63" t="s">
        <v>634</v>
      </c>
      <c r="D86" s="63" t="s">
        <v>86</v>
      </c>
      <c r="E86" s="205" t="s">
        <v>240</v>
      </c>
      <c r="F86" s="118" t="s">
        <v>38</v>
      </c>
      <c r="G86" s="111">
        <f>(G85*100)/G82</f>
        <v>116.27906976744185</v>
      </c>
      <c r="I86" s="2"/>
      <c r="J86" s="2"/>
      <c r="K86" s="2"/>
      <c r="L86" s="2"/>
      <c r="M86" s="2"/>
    </row>
    <row r="87" spans="1:13" s="1" customFormat="1">
      <c r="A87" s="263" t="s">
        <v>22</v>
      </c>
      <c r="B87" s="263" t="s">
        <v>23</v>
      </c>
      <c r="C87" s="263" t="s">
        <v>31</v>
      </c>
      <c r="D87" s="263" t="s">
        <v>24</v>
      </c>
      <c r="E87" s="264" t="s">
        <v>25</v>
      </c>
      <c r="F87" s="118" t="s">
        <v>26</v>
      </c>
      <c r="G87" s="55">
        <v>86</v>
      </c>
      <c r="I87" s="2"/>
      <c r="J87" s="2"/>
      <c r="K87" s="2"/>
      <c r="L87" s="2"/>
      <c r="M87" s="2"/>
    </row>
    <row r="88" spans="1:13" s="1" customFormat="1">
      <c r="A88" s="263"/>
      <c r="B88" s="263"/>
      <c r="C88" s="263"/>
      <c r="D88" s="263"/>
      <c r="E88" s="264"/>
      <c r="F88" s="118" t="s">
        <v>35</v>
      </c>
      <c r="G88" s="61">
        <v>86</v>
      </c>
      <c r="I88" s="2"/>
      <c r="J88" s="2"/>
      <c r="K88" s="2"/>
      <c r="L88" s="2"/>
      <c r="M88" s="2"/>
    </row>
    <row r="89" spans="1:13" s="1" customFormat="1">
      <c r="A89" s="263"/>
      <c r="B89" s="263"/>
      <c r="C89" s="263"/>
      <c r="D89" s="263"/>
      <c r="E89" s="264"/>
      <c r="F89" s="118" t="s">
        <v>27</v>
      </c>
      <c r="G89" s="61">
        <v>86</v>
      </c>
      <c r="I89" s="2"/>
      <c r="J89" s="2"/>
      <c r="K89" s="2"/>
      <c r="L89" s="2"/>
      <c r="M89" s="2"/>
    </row>
    <row r="90" spans="1:13" s="1" customFormat="1">
      <c r="A90" s="263"/>
      <c r="B90" s="263"/>
      <c r="C90" s="263"/>
      <c r="D90" s="263"/>
      <c r="E90" s="264"/>
      <c r="F90" s="118" t="s">
        <v>36</v>
      </c>
      <c r="G90" s="122">
        <v>86</v>
      </c>
      <c r="I90" s="2"/>
      <c r="J90" s="2"/>
      <c r="K90" s="2"/>
      <c r="L90" s="2"/>
      <c r="M90" s="2"/>
    </row>
    <row r="91" spans="1:13" s="1" customFormat="1">
      <c r="A91" s="263"/>
      <c r="B91" s="263"/>
      <c r="C91" s="263"/>
      <c r="D91" s="263"/>
      <c r="E91" s="264"/>
      <c r="F91" s="118" t="s">
        <v>28</v>
      </c>
      <c r="G91" s="61">
        <v>100</v>
      </c>
      <c r="I91" s="2"/>
      <c r="J91" s="2"/>
      <c r="K91" s="2"/>
      <c r="L91" s="2"/>
      <c r="M91" s="2"/>
    </row>
    <row r="92" spans="1:13" s="1" customFormat="1" ht="49.5">
      <c r="A92" s="63" t="s">
        <v>635</v>
      </c>
      <c r="B92" s="63" t="s">
        <v>636</v>
      </c>
      <c r="C92" s="63" t="s">
        <v>637</v>
      </c>
      <c r="D92" s="63" t="s">
        <v>86</v>
      </c>
      <c r="E92" s="205" t="s">
        <v>638</v>
      </c>
      <c r="F92" s="118" t="s">
        <v>38</v>
      </c>
      <c r="G92" s="111">
        <f>(G91*100)/G88</f>
        <v>116.27906976744185</v>
      </c>
      <c r="I92" s="2"/>
      <c r="J92" s="2"/>
      <c r="K92" s="2"/>
      <c r="L92" s="2"/>
      <c r="M92" s="2"/>
    </row>
    <row r="93" spans="1:13" s="1" customFormat="1">
      <c r="A93" s="264" t="s">
        <v>22</v>
      </c>
      <c r="B93" s="264" t="s">
        <v>23</v>
      </c>
      <c r="C93" s="264" t="s">
        <v>31</v>
      </c>
      <c r="D93" s="264" t="s">
        <v>24</v>
      </c>
      <c r="E93" s="264" t="s">
        <v>25</v>
      </c>
      <c r="F93" s="118" t="s">
        <v>26</v>
      </c>
      <c r="G93" s="61">
        <v>90</v>
      </c>
      <c r="I93" s="2"/>
      <c r="J93" s="2"/>
      <c r="K93" s="2"/>
      <c r="L93" s="2"/>
      <c r="M93" s="2"/>
    </row>
    <row r="94" spans="1:13" s="1" customFormat="1">
      <c r="A94" s="264"/>
      <c r="B94" s="264"/>
      <c r="C94" s="264"/>
      <c r="D94" s="264"/>
      <c r="E94" s="264"/>
      <c r="F94" s="118" t="s">
        <v>35</v>
      </c>
      <c r="G94" s="61">
        <v>90</v>
      </c>
      <c r="I94" s="2"/>
      <c r="J94" s="2"/>
      <c r="K94" s="2"/>
      <c r="L94" s="2"/>
      <c r="M94" s="2"/>
    </row>
    <row r="95" spans="1:13">
      <c r="A95" s="264"/>
      <c r="B95" s="264"/>
      <c r="C95" s="264"/>
      <c r="D95" s="264"/>
      <c r="E95" s="264"/>
      <c r="F95" s="118" t="s">
        <v>27</v>
      </c>
      <c r="G95" s="61">
        <v>90</v>
      </c>
    </row>
    <row r="96" spans="1:13">
      <c r="A96" s="264"/>
      <c r="B96" s="264"/>
      <c r="C96" s="264"/>
      <c r="D96" s="264"/>
      <c r="E96" s="264"/>
      <c r="F96" s="118" t="s">
        <v>36</v>
      </c>
      <c r="G96" s="122">
        <v>90</v>
      </c>
    </row>
    <row r="97" spans="1:13">
      <c r="A97" s="264"/>
      <c r="B97" s="264"/>
      <c r="C97" s="264"/>
      <c r="D97" s="264"/>
      <c r="E97" s="264"/>
      <c r="F97" s="118" t="s">
        <v>28</v>
      </c>
      <c r="G97" s="61">
        <v>100</v>
      </c>
    </row>
    <row r="98" spans="1:13" ht="66">
      <c r="A98" s="205" t="s">
        <v>639</v>
      </c>
      <c r="B98" s="205" t="s">
        <v>640</v>
      </c>
      <c r="C98" s="63" t="s">
        <v>652</v>
      </c>
      <c r="D98" s="205" t="s">
        <v>86</v>
      </c>
      <c r="E98" s="205" t="s">
        <v>240</v>
      </c>
      <c r="F98" s="118" t="s">
        <v>38</v>
      </c>
      <c r="G98" s="111">
        <f>(G97*100)/G94</f>
        <v>111.11111111111111</v>
      </c>
    </row>
    <row r="99" spans="1:13">
      <c r="A99" s="264" t="s">
        <v>22</v>
      </c>
      <c r="B99" s="264" t="s">
        <v>23</v>
      </c>
      <c r="C99" s="264" t="s">
        <v>31</v>
      </c>
      <c r="D99" s="264" t="s">
        <v>24</v>
      </c>
      <c r="E99" s="264" t="s">
        <v>25</v>
      </c>
      <c r="F99" s="118" t="s">
        <v>26</v>
      </c>
      <c r="G99" s="61">
        <v>90</v>
      </c>
    </row>
    <row r="100" spans="1:13">
      <c r="A100" s="264"/>
      <c r="B100" s="264"/>
      <c r="C100" s="264"/>
      <c r="D100" s="264"/>
      <c r="E100" s="264"/>
      <c r="F100" s="118" t="s">
        <v>35</v>
      </c>
      <c r="G100" s="61">
        <v>90</v>
      </c>
    </row>
    <row r="101" spans="1:13">
      <c r="A101" s="264"/>
      <c r="B101" s="264"/>
      <c r="C101" s="264"/>
      <c r="D101" s="264"/>
      <c r="E101" s="264"/>
      <c r="F101" s="118" t="s">
        <v>27</v>
      </c>
      <c r="G101" s="61">
        <v>90</v>
      </c>
    </row>
    <row r="102" spans="1:13">
      <c r="A102" s="264"/>
      <c r="B102" s="264"/>
      <c r="C102" s="264"/>
      <c r="D102" s="264"/>
      <c r="E102" s="264"/>
      <c r="F102" s="118" t="s">
        <v>36</v>
      </c>
      <c r="G102" s="122">
        <v>90</v>
      </c>
    </row>
    <row r="103" spans="1:13">
      <c r="A103" s="264"/>
      <c r="B103" s="264"/>
      <c r="C103" s="264"/>
      <c r="D103" s="264"/>
      <c r="E103" s="264"/>
      <c r="F103" s="118" t="s">
        <v>28</v>
      </c>
      <c r="G103" s="61">
        <v>100</v>
      </c>
      <c r="H103" s="121"/>
    </row>
    <row r="104" spans="1:13" ht="33">
      <c r="A104" s="63" t="s">
        <v>641</v>
      </c>
      <c r="B104" s="63" t="s">
        <v>642</v>
      </c>
      <c r="C104" s="63" t="s">
        <v>652</v>
      </c>
      <c r="D104" s="63" t="s">
        <v>86</v>
      </c>
      <c r="E104" s="205" t="s">
        <v>240</v>
      </c>
      <c r="F104" s="118" t="s">
        <v>38</v>
      </c>
      <c r="G104" s="111">
        <f>(G103*100)/G100</f>
        <v>111.11111111111111</v>
      </c>
    </row>
    <row r="105" spans="1:13">
      <c r="A105" s="263" t="s">
        <v>22</v>
      </c>
      <c r="B105" s="263" t="s">
        <v>23</v>
      </c>
      <c r="C105" s="263" t="s">
        <v>31</v>
      </c>
      <c r="D105" s="263" t="s">
        <v>24</v>
      </c>
      <c r="E105" s="264" t="s">
        <v>25</v>
      </c>
      <c r="F105" s="118" t="s">
        <v>26</v>
      </c>
      <c r="G105" s="61">
        <v>86</v>
      </c>
    </row>
    <row r="106" spans="1:13">
      <c r="A106" s="263"/>
      <c r="B106" s="263"/>
      <c r="C106" s="263"/>
      <c r="D106" s="263"/>
      <c r="E106" s="264"/>
      <c r="F106" s="118" t="s">
        <v>35</v>
      </c>
      <c r="G106" s="61">
        <v>86</v>
      </c>
    </row>
    <row r="107" spans="1:13">
      <c r="A107" s="263"/>
      <c r="B107" s="263"/>
      <c r="C107" s="263"/>
      <c r="D107" s="263"/>
      <c r="E107" s="264"/>
      <c r="F107" s="118" t="s">
        <v>27</v>
      </c>
      <c r="G107" s="61">
        <v>86</v>
      </c>
    </row>
    <row r="108" spans="1:13">
      <c r="A108" s="263"/>
      <c r="B108" s="263"/>
      <c r="C108" s="263"/>
      <c r="D108" s="263"/>
      <c r="E108" s="264"/>
      <c r="F108" s="118" t="s">
        <v>36</v>
      </c>
      <c r="G108" s="122">
        <v>86</v>
      </c>
    </row>
    <row r="109" spans="1:13">
      <c r="A109" s="263"/>
      <c r="B109" s="263"/>
      <c r="C109" s="263"/>
      <c r="D109" s="263"/>
      <c r="E109" s="264"/>
      <c r="F109" s="118" t="s">
        <v>28</v>
      </c>
      <c r="G109" s="61">
        <v>92</v>
      </c>
    </row>
    <row r="110" spans="1:13" ht="49.5">
      <c r="A110" s="2" t="s">
        <v>643</v>
      </c>
      <c r="B110" s="63" t="s">
        <v>644</v>
      </c>
      <c r="C110" s="123" t="s">
        <v>645</v>
      </c>
      <c r="D110" s="63" t="s">
        <v>86</v>
      </c>
      <c r="E110" s="205" t="s">
        <v>240</v>
      </c>
      <c r="F110" s="118" t="s">
        <v>38</v>
      </c>
      <c r="G110" s="111">
        <f>(G109*100)/G106</f>
        <v>106.97674418604652</v>
      </c>
    </row>
    <row r="111" spans="1:13" s="1" customFormat="1">
      <c r="A111" s="263" t="s">
        <v>22</v>
      </c>
      <c r="B111" s="263" t="s">
        <v>23</v>
      </c>
      <c r="C111" s="263" t="s">
        <v>31</v>
      </c>
      <c r="D111" s="263" t="s">
        <v>24</v>
      </c>
      <c r="E111" s="264" t="s">
        <v>25</v>
      </c>
      <c r="F111" s="118" t="s">
        <v>26</v>
      </c>
      <c r="G111" s="61">
        <v>85</v>
      </c>
      <c r="I111" s="2"/>
      <c r="J111" s="2"/>
      <c r="K111" s="2"/>
      <c r="L111" s="2"/>
      <c r="M111" s="2"/>
    </row>
    <row r="112" spans="1:13" s="1" customFormat="1">
      <c r="A112" s="263"/>
      <c r="B112" s="263"/>
      <c r="C112" s="263"/>
      <c r="D112" s="263"/>
      <c r="E112" s="264"/>
      <c r="F112" s="118" t="s">
        <v>35</v>
      </c>
      <c r="G112" s="61">
        <v>85</v>
      </c>
      <c r="I112" s="2"/>
      <c r="J112" s="2"/>
      <c r="K112" s="2"/>
      <c r="L112" s="2"/>
      <c r="M112" s="2"/>
    </row>
    <row r="113" spans="1:13" s="1" customFormat="1">
      <c r="A113" s="263"/>
      <c r="B113" s="263"/>
      <c r="C113" s="263"/>
      <c r="D113" s="263"/>
      <c r="E113" s="264"/>
      <c r="F113" s="118" t="s">
        <v>27</v>
      </c>
      <c r="G113" s="61">
        <v>85</v>
      </c>
      <c r="I113" s="2"/>
      <c r="J113" s="2"/>
      <c r="K113" s="2"/>
      <c r="L113" s="2"/>
      <c r="M113" s="2"/>
    </row>
    <row r="114" spans="1:13" s="1" customFormat="1">
      <c r="A114" s="263"/>
      <c r="B114" s="263"/>
      <c r="C114" s="263"/>
      <c r="D114" s="263"/>
      <c r="E114" s="264"/>
      <c r="F114" s="118" t="s">
        <v>36</v>
      </c>
      <c r="G114" s="122">
        <v>85</v>
      </c>
      <c r="I114" s="2"/>
      <c r="J114" s="2"/>
      <c r="K114" s="2"/>
      <c r="L114" s="2"/>
      <c r="M114" s="2"/>
    </row>
    <row r="115" spans="1:13" s="1" customFormat="1">
      <c r="A115" s="263"/>
      <c r="B115" s="263"/>
      <c r="C115" s="263"/>
      <c r="D115" s="263"/>
      <c r="E115" s="264"/>
      <c r="F115" s="118" t="s">
        <v>28</v>
      </c>
      <c r="G115" s="61">
        <v>97</v>
      </c>
      <c r="I115" s="2"/>
      <c r="J115" s="2"/>
      <c r="K115" s="2"/>
      <c r="L115" s="2"/>
      <c r="M115" s="2"/>
    </row>
    <row r="116" spans="1:13" s="1" customFormat="1" ht="33">
      <c r="A116" s="213" t="s">
        <v>626</v>
      </c>
      <c r="B116" s="213" t="s">
        <v>646</v>
      </c>
      <c r="C116" s="124" t="s">
        <v>647</v>
      </c>
      <c r="D116" s="213" t="s">
        <v>86</v>
      </c>
      <c r="E116" s="208" t="s">
        <v>240</v>
      </c>
      <c r="F116" s="118" t="s">
        <v>38</v>
      </c>
      <c r="G116" s="125">
        <f>(G115*100)/G112</f>
        <v>114.11764705882354</v>
      </c>
      <c r="I116" s="2"/>
      <c r="J116" s="2"/>
      <c r="K116" s="2"/>
      <c r="L116" s="2"/>
      <c r="M116" s="2"/>
    </row>
    <row r="117" spans="1:13" s="1" customFormat="1">
      <c r="A117" s="263" t="s">
        <v>22</v>
      </c>
      <c r="B117" s="263" t="s">
        <v>23</v>
      </c>
      <c r="C117" s="263" t="s">
        <v>31</v>
      </c>
      <c r="D117" s="263" t="s">
        <v>24</v>
      </c>
      <c r="E117" s="264" t="s">
        <v>25</v>
      </c>
      <c r="F117" s="118" t="s">
        <v>26</v>
      </c>
      <c r="G117" s="61">
        <v>100</v>
      </c>
      <c r="I117" s="2"/>
      <c r="J117" s="2"/>
      <c r="K117" s="2"/>
      <c r="L117" s="2"/>
      <c r="M117" s="2"/>
    </row>
    <row r="118" spans="1:13" s="1" customFormat="1">
      <c r="A118" s="263"/>
      <c r="B118" s="263"/>
      <c r="C118" s="263"/>
      <c r="D118" s="263"/>
      <c r="E118" s="264"/>
      <c r="F118" s="118" t="s">
        <v>35</v>
      </c>
      <c r="G118" s="61">
        <v>100</v>
      </c>
      <c r="I118" s="2"/>
      <c r="J118" s="2"/>
      <c r="K118" s="2"/>
      <c r="L118" s="2"/>
      <c r="M118" s="2"/>
    </row>
    <row r="119" spans="1:13" s="1" customFormat="1">
      <c r="A119" s="263"/>
      <c r="B119" s="263"/>
      <c r="C119" s="263"/>
      <c r="D119" s="263"/>
      <c r="E119" s="264"/>
      <c r="F119" s="118" t="s">
        <v>27</v>
      </c>
      <c r="G119" s="128">
        <v>25</v>
      </c>
      <c r="I119" s="2"/>
      <c r="J119" s="2"/>
      <c r="K119" s="2"/>
      <c r="L119" s="2"/>
      <c r="M119" s="2"/>
    </row>
    <row r="120" spans="1:13" s="1" customFormat="1">
      <c r="A120" s="263"/>
      <c r="B120" s="263"/>
      <c r="C120" s="263"/>
      <c r="D120" s="263"/>
      <c r="E120" s="264"/>
      <c r="F120" s="118" t="s">
        <v>36</v>
      </c>
      <c r="G120" s="129">
        <v>25</v>
      </c>
      <c r="I120" s="2"/>
      <c r="J120" s="2"/>
      <c r="K120" s="2"/>
      <c r="L120" s="2"/>
      <c r="M120" s="2"/>
    </row>
    <row r="121" spans="1:13" s="1" customFormat="1">
      <c r="A121" s="263"/>
      <c r="B121" s="263"/>
      <c r="C121" s="263"/>
      <c r="D121" s="263"/>
      <c r="E121" s="264"/>
      <c r="F121" s="118" t="s">
        <v>28</v>
      </c>
      <c r="G121" s="128">
        <v>25</v>
      </c>
      <c r="I121" s="2"/>
      <c r="J121" s="2"/>
      <c r="K121" s="2"/>
      <c r="L121" s="2"/>
      <c r="M121" s="2"/>
    </row>
    <row r="122" spans="1:13" s="1" customFormat="1" ht="82.5">
      <c r="A122" s="63" t="s">
        <v>208</v>
      </c>
      <c r="B122" s="63" t="s">
        <v>648</v>
      </c>
      <c r="C122" s="63" t="s">
        <v>180</v>
      </c>
      <c r="D122" s="63" t="s">
        <v>86</v>
      </c>
      <c r="E122" s="205" t="s">
        <v>240</v>
      </c>
      <c r="F122" s="118" t="s">
        <v>38</v>
      </c>
      <c r="G122" s="111">
        <f>(G121*100)/G118</f>
        <v>25</v>
      </c>
      <c r="I122" s="2"/>
      <c r="J122" s="2"/>
      <c r="K122" s="2"/>
      <c r="L122" s="2"/>
      <c r="M122" s="2"/>
    </row>
    <row r="123" spans="1:13" s="1" customFormat="1">
      <c r="A123" s="263" t="s">
        <v>22</v>
      </c>
      <c r="B123" s="263" t="s">
        <v>23</v>
      </c>
      <c r="C123" s="263" t="s">
        <v>31</v>
      </c>
      <c r="D123" s="263" t="s">
        <v>24</v>
      </c>
      <c r="E123" s="264" t="s">
        <v>25</v>
      </c>
      <c r="F123" s="118" t="s">
        <v>26</v>
      </c>
      <c r="G123" s="61">
        <v>100</v>
      </c>
      <c r="I123" s="2"/>
      <c r="J123" s="2"/>
      <c r="K123" s="2"/>
      <c r="L123" s="2"/>
      <c r="M123" s="2"/>
    </row>
    <row r="124" spans="1:13" s="1" customFormat="1">
      <c r="A124" s="263"/>
      <c r="B124" s="263"/>
      <c r="C124" s="263"/>
      <c r="D124" s="263"/>
      <c r="E124" s="264"/>
      <c r="F124" s="118" t="s">
        <v>35</v>
      </c>
      <c r="G124" s="61">
        <v>100</v>
      </c>
      <c r="I124" s="2"/>
      <c r="J124" s="2"/>
      <c r="K124" s="2"/>
      <c r="L124" s="2"/>
      <c r="M124" s="2"/>
    </row>
    <row r="125" spans="1:13" s="1" customFormat="1">
      <c r="A125" s="263"/>
      <c r="B125" s="263"/>
      <c r="C125" s="263"/>
      <c r="D125" s="263"/>
      <c r="E125" s="264"/>
      <c r="F125" s="118" t="s">
        <v>27</v>
      </c>
      <c r="G125" s="55">
        <v>50</v>
      </c>
      <c r="I125" s="2"/>
      <c r="J125" s="2"/>
      <c r="K125" s="2"/>
      <c r="L125" s="2"/>
      <c r="M125" s="2"/>
    </row>
    <row r="126" spans="1:13" s="1" customFormat="1">
      <c r="A126" s="263"/>
      <c r="B126" s="263"/>
      <c r="C126" s="263"/>
      <c r="D126" s="263"/>
      <c r="E126" s="264"/>
      <c r="F126" s="118" t="s">
        <v>36</v>
      </c>
      <c r="G126" s="58">
        <v>50</v>
      </c>
      <c r="I126" s="2"/>
      <c r="J126" s="2"/>
      <c r="K126" s="2"/>
      <c r="L126" s="2"/>
      <c r="M126" s="2"/>
    </row>
    <row r="127" spans="1:13" s="1" customFormat="1">
      <c r="A127" s="263"/>
      <c r="B127" s="263"/>
      <c r="C127" s="263"/>
      <c r="D127" s="263"/>
      <c r="E127" s="264"/>
      <c r="F127" s="118" t="s">
        <v>28</v>
      </c>
      <c r="G127" s="55">
        <v>50</v>
      </c>
      <c r="I127" s="2"/>
      <c r="J127" s="2"/>
      <c r="K127" s="2"/>
      <c r="L127" s="2"/>
      <c r="M127" s="2"/>
    </row>
    <row r="128" spans="1:13" s="1" customFormat="1" ht="66">
      <c r="A128" s="63" t="s">
        <v>181</v>
      </c>
      <c r="B128" s="63" t="s">
        <v>649</v>
      </c>
      <c r="C128" s="63" t="s">
        <v>182</v>
      </c>
      <c r="D128" s="63" t="s">
        <v>86</v>
      </c>
      <c r="E128" s="205" t="s">
        <v>240</v>
      </c>
      <c r="F128" s="118" t="s">
        <v>38</v>
      </c>
      <c r="G128" s="111">
        <f>(G127*100)/G124</f>
        <v>50</v>
      </c>
      <c r="I128" s="2"/>
      <c r="J128" s="2"/>
      <c r="K128" s="2"/>
      <c r="L128" s="2"/>
      <c r="M128" s="2"/>
    </row>
    <row r="129" spans="1:13" s="1" customFormat="1">
      <c r="A129" s="257" t="s">
        <v>29</v>
      </c>
      <c r="B129" s="257"/>
      <c r="C129" s="257"/>
      <c r="D129" s="257"/>
      <c r="E129" s="257"/>
      <c r="F129" s="257"/>
      <c r="G129" s="257"/>
      <c r="I129" s="2"/>
      <c r="J129" s="2"/>
      <c r="K129" s="2"/>
      <c r="L129" s="2"/>
      <c r="M129" s="2"/>
    </row>
    <row r="130" spans="1:13" s="1" customFormat="1">
      <c r="A130" s="255" t="s">
        <v>607</v>
      </c>
      <c r="B130" s="255"/>
      <c r="C130" s="255"/>
      <c r="D130" s="255"/>
      <c r="E130" s="255"/>
      <c r="F130" s="255"/>
      <c r="G130" s="255"/>
      <c r="I130" s="2"/>
      <c r="J130" s="2"/>
      <c r="K130" s="2"/>
      <c r="L130" s="2"/>
      <c r="M130" s="2"/>
    </row>
    <row r="131" spans="1:13" s="1" customFormat="1">
      <c r="A131" s="126" t="s">
        <v>52</v>
      </c>
      <c r="B131" s="259"/>
      <c r="C131" s="259"/>
      <c r="D131" s="259"/>
      <c r="E131" s="259"/>
      <c r="F131" s="259"/>
      <c r="G131" s="259"/>
      <c r="I131" s="2"/>
      <c r="J131" s="2"/>
      <c r="K131" s="2"/>
      <c r="L131" s="2"/>
      <c r="M131" s="2"/>
    </row>
    <row r="132" spans="1:13" s="1" customFormat="1">
      <c r="A132" s="255" t="s">
        <v>609</v>
      </c>
      <c r="B132" s="255"/>
      <c r="C132" s="255"/>
      <c r="D132" s="255"/>
      <c r="E132" s="255"/>
      <c r="F132" s="255"/>
      <c r="G132" s="255"/>
      <c r="I132" s="2"/>
      <c r="J132" s="2"/>
      <c r="K132" s="2"/>
      <c r="L132" s="2"/>
      <c r="M132" s="2"/>
    </row>
    <row r="133" spans="1:13" s="1" customFormat="1">
      <c r="A133" s="126" t="s">
        <v>52</v>
      </c>
      <c r="B133" s="259"/>
      <c r="C133" s="259"/>
      <c r="D133" s="259"/>
      <c r="E133" s="259"/>
      <c r="F133" s="259"/>
      <c r="G133" s="259"/>
      <c r="I133" s="2"/>
      <c r="J133" s="2"/>
      <c r="K133" s="2"/>
      <c r="L133" s="2"/>
      <c r="M133" s="2"/>
    </row>
    <row r="134" spans="1:13" s="1" customFormat="1">
      <c r="A134" s="255" t="s">
        <v>613</v>
      </c>
      <c r="B134" s="255"/>
      <c r="C134" s="255"/>
      <c r="D134" s="255"/>
      <c r="E134" s="255"/>
      <c r="F134" s="255"/>
      <c r="G134" s="255"/>
      <c r="I134" s="2"/>
      <c r="J134" s="2"/>
      <c r="K134" s="2"/>
      <c r="L134" s="2"/>
      <c r="M134" s="2"/>
    </row>
    <row r="135" spans="1:13" s="1" customFormat="1">
      <c r="A135" s="126" t="s">
        <v>52</v>
      </c>
      <c r="B135" s="259"/>
      <c r="C135" s="259"/>
      <c r="D135" s="259"/>
      <c r="E135" s="259"/>
      <c r="F135" s="259"/>
      <c r="G135" s="259"/>
      <c r="I135" s="2"/>
      <c r="J135" s="2"/>
      <c r="K135" s="2"/>
      <c r="L135" s="2"/>
      <c r="M135" s="2"/>
    </row>
    <row r="136" spans="1:13" s="1" customFormat="1">
      <c r="A136" s="255" t="s">
        <v>616</v>
      </c>
      <c r="B136" s="255"/>
      <c r="C136" s="255"/>
      <c r="D136" s="255"/>
      <c r="E136" s="255"/>
      <c r="F136" s="255"/>
      <c r="G136" s="255"/>
      <c r="I136" s="2"/>
      <c r="J136" s="2"/>
      <c r="K136" s="2"/>
      <c r="L136" s="2"/>
      <c r="M136" s="2"/>
    </row>
    <row r="137" spans="1:13" s="1" customFormat="1">
      <c r="A137" s="126" t="s">
        <v>52</v>
      </c>
      <c r="B137" s="259"/>
      <c r="C137" s="259"/>
      <c r="D137" s="259"/>
      <c r="E137" s="259"/>
      <c r="F137" s="259"/>
      <c r="G137" s="259"/>
      <c r="I137" s="2"/>
      <c r="J137" s="2"/>
      <c r="K137" s="2"/>
      <c r="L137" s="2"/>
      <c r="M137" s="2"/>
    </row>
    <row r="138" spans="1:13" s="1" customFormat="1">
      <c r="A138" s="255" t="s">
        <v>619</v>
      </c>
      <c r="B138" s="255"/>
      <c r="C138" s="255"/>
      <c r="D138" s="255"/>
      <c r="E138" s="255"/>
      <c r="F138" s="255"/>
      <c r="G138" s="255"/>
      <c r="I138" s="2"/>
      <c r="J138" s="2"/>
      <c r="K138" s="2"/>
      <c r="L138" s="2"/>
      <c r="M138" s="2"/>
    </row>
    <row r="139" spans="1:13" s="1" customFormat="1">
      <c r="A139" s="126" t="s">
        <v>52</v>
      </c>
      <c r="B139" s="259"/>
      <c r="C139" s="259"/>
      <c r="D139" s="259"/>
      <c r="E139" s="259"/>
      <c r="F139" s="259"/>
      <c r="G139" s="259"/>
      <c r="I139" s="2"/>
      <c r="J139" s="2"/>
      <c r="K139" s="2"/>
      <c r="L139" s="2"/>
      <c r="M139" s="2"/>
    </row>
    <row r="140" spans="1:13" s="1" customFormat="1">
      <c r="A140" s="255" t="s">
        <v>623</v>
      </c>
      <c r="B140" s="255"/>
      <c r="C140" s="255"/>
      <c r="D140" s="255"/>
      <c r="E140" s="255"/>
      <c r="F140" s="255"/>
      <c r="G140" s="255"/>
      <c r="I140" s="2"/>
      <c r="J140" s="2"/>
      <c r="K140" s="2"/>
      <c r="L140" s="2"/>
      <c r="M140" s="2"/>
    </row>
    <row r="141" spans="1:13" s="1" customFormat="1">
      <c r="A141" s="126" t="s">
        <v>52</v>
      </c>
      <c r="B141" s="259" t="s">
        <v>1514</v>
      </c>
      <c r="C141" s="259"/>
      <c r="D141" s="259"/>
      <c r="E141" s="259"/>
      <c r="F141" s="259"/>
      <c r="G141" s="259"/>
      <c r="I141" s="2"/>
      <c r="J141" s="2"/>
      <c r="K141" s="2"/>
      <c r="L141" s="2"/>
      <c r="M141" s="2"/>
    </row>
    <row r="142" spans="1:13" s="1" customFormat="1">
      <c r="A142" s="255" t="s">
        <v>626</v>
      </c>
      <c r="B142" s="255"/>
      <c r="C142" s="255"/>
      <c r="D142" s="255"/>
      <c r="E142" s="255"/>
      <c r="F142" s="255"/>
      <c r="G142" s="255"/>
      <c r="I142" s="2"/>
      <c r="J142" s="2"/>
      <c r="K142" s="2"/>
      <c r="L142" s="2"/>
      <c r="M142" s="2"/>
    </row>
    <row r="143" spans="1:13" s="1" customFormat="1">
      <c r="A143" s="126" t="s">
        <v>52</v>
      </c>
      <c r="B143" s="259" t="s">
        <v>653</v>
      </c>
      <c r="C143" s="259"/>
      <c r="D143" s="259"/>
      <c r="E143" s="259"/>
      <c r="F143" s="259"/>
      <c r="G143" s="259"/>
      <c r="I143" s="2"/>
      <c r="J143" s="2"/>
      <c r="K143" s="2"/>
      <c r="L143" s="2"/>
      <c r="M143" s="2"/>
    </row>
    <row r="144" spans="1:13" s="1" customFormat="1">
      <c r="A144" s="255" t="s">
        <v>629</v>
      </c>
      <c r="B144" s="255"/>
      <c r="C144" s="255"/>
      <c r="D144" s="255"/>
      <c r="E144" s="255"/>
      <c r="F144" s="255"/>
      <c r="G144" s="255"/>
      <c r="I144" s="2"/>
      <c r="J144" s="2"/>
      <c r="K144" s="2"/>
      <c r="L144" s="2"/>
      <c r="M144" s="2"/>
    </row>
    <row r="145" spans="1:13" s="1" customFormat="1">
      <c r="A145" s="126" t="s">
        <v>52</v>
      </c>
      <c r="B145" s="259" t="s">
        <v>1585</v>
      </c>
      <c r="C145" s="259"/>
      <c r="D145" s="259"/>
      <c r="E145" s="259"/>
      <c r="F145" s="259"/>
      <c r="G145" s="259"/>
      <c r="I145" s="2"/>
      <c r="J145" s="2"/>
      <c r="K145" s="2"/>
      <c r="L145" s="2"/>
      <c r="M145" s="2"/>
    </row>
    <row r="146" spans="1:13" s="1" customFormat="1">
      <c r="A146" s="255" t="s">
        <v>632</v>
      </c>
      <c r="B146" s="255"/>
      <c r="C146" s="255"/>
      <c r="D146" s="255"/>
      <c r="E146" s="255"/>
      <c r="F146" s="255"/>
      <c r="G146" s="255"/>
      <c r="I146" s="2"/>
      <c r="J146" s="2"/>
      <c r="K146" s="2"/>
      <c r="L146" s="2"/>
      <c r="M146" s="2"/>
    </row>
    <row r="147" spans="1:13" s="1" customFormat="1">
      <c r="A147" s="126" t="s">
        <v>52</v>
      </c>
      <c r="B147" s="259" t="s">
        <v>656</v>
      </c>
      <c r="C147" s="259"/>
      <c r="D147" s="259"/>
      <c r="E147" s="259"/>
      <c r="F147" s="259"/>
      <c r="G147" s="259"/>
      <c r="I147" s="2"/>
      <c r="J147" s="2"/>
      <c r="K147" s="2"/>
      <c r="L147" s="2"/>
      <c r="M147" s="2"/>
    </row>
    <row r="148" spans="1:13" s="1" customFormat="1">
      <c r="A148" s="255" t="s">
        <v>635</v>
      </c>
      <c r="B148" s="255"/>
      <c r="C148" s="255"/>
      <c r="D148" s="255"/>
      <c r="E148" s="255"/>
      <c r="F148" s="255"/>
      <c r="G148" s="255"/>
      <c r="I148" s="2"/>
      <c r="J148" s="2"/>
      <c r="K148" s="2"/>
      <c r="L148" s="2"/>
      <c r="M148" s="2"/>
    </row>
    <row r="149" spans="1:13" s="1" customFormat="1">
      <c r="A149" s="126" t="s">
        <v>52</v>
      </c>
      <c r="B149" s="259" t="s">
        <v>1515</v>
      </c>
      <c r="C149" s="259"/>
      <c r="D149" s="259"/>
      <c r="E149" s="259"/>
      <c r="F149" s="259"/>
      <c r="G149" s="259"/>
      <c r="I149" s="2"/>
      <c r="J149" s="2"/>
      <c r="K149" s="2"/>
      <c r="L149" s="2"/>
      <c r="M149" s="2"/>
    </row>
    <row r="150" spans="1:13" s="1" customFormat="1">
      <c r="A150" s="255" t="s">
        <v>639</v>
      </c>
      <c r="B150" s="255"/>
      <c r="C150" s="255"/>
      <c r="D150" s="255"/>
      <c r="E150" s="255"/>
      <c r="F150" s="255"/>
      <c r="G150" s="255"/>
      <c r="I150" s="2"/>
      <c r="J150" s="2"/>
      <c r="K150" s="2"/>
      <c r="L150" s="2"/>
      <c r="M150" s="2"/>
    </row>
    <row r="151" spans="1:13" s="1" customFormat="1">
      <c r="A151" s="126" t="s">
        <v>52</v>
      </c>
      <c r="B151" s="259" t="s">
        <v>655</v>
      </c>
      <c r="C151" s="259"/>
      <c r="D151" s="259"/>
      <c r="E151" s="259"/>
      <c r="F151" s="259"/>
      <c r="G151" s="259"/>
      <c r="I151" s="2"/>
      <c r="J151" s="2"/>
      <c r="K151" s="2"/>
      <c r="L151" s="2"/>
      <c r="M151" s="2"/>
    </row>
    <row r="152" spans="1:13" s="1" customFormat="1">
      <c r="A152" s="255" t="s">
        <v>641</v>
      </c>
      <c r="B152" s="255"/>
      <c r="C152" s="255"/>
      <c r="D152" s="255"/>
      <c r="E152" s="255"/>
      <c r="F152" s="255"/>
      <c r="G152" s="255"/>
      <c r="I152" s="2"/>
      <c r="J152" s="2"/>
      <c r="K152" s="2"/>
      <c r="L152" s="2"/>
      <c r="M152" s="2"/>
    </row>
    <row r="153" spans="1:13" s="1" customFormat="1">
      <c r="A153" s="126" t="s">
        <v>52</v>
      </c>
      <c r="B153" s="259" t="s">
        <v>654</v>
      </c>
      <c r="C153" s="259"/>
      <c r="D153" s="259"/>
      <c r="E153" s="259"/>
      <c r="F153" s="259"/>
      <c r="G153" s="259"/>
      <c r="I153" s="2"/>
      <c r="J153" s="2"/>
      <c r="K153" s="2"/>
      <c r="L153" s="2"/>
      <c r="M153" s="2"/>
    </row>
    <row r="154" spans="1:13" s="1" customFormat="1">
      <c r="A154" s="255" t="s">
        <v>643</v>
      </c>
      <c r="B154" s="255"/>
      <c r="C154" s="255"/>
      <c r="D154" s="255"/>
      <c r="E154" s="255"/>
      <c r="F154" s="255"/>
      <c r="G154" s="255"/>
      <c r="I154" s="2"/>
      <c r="J154" s="2"/>
      <c r="K154" s="2"/>
      <c r="L154" s="2"/>
      <c r="M154" s="2"/>
    </row>
    <row r="155" spans="1:13" s="1" customFormat="1">
      <c r="A155" s="126" t="s">
        <v>52</v>
      </c>
      <c r="B155" s="259" t="s">
        <v>1514</v>
      </c>
      <c r="C155" s="259"/>
      <c r="D155" s="259"/>
      <c r="E155" s="259"/>
      <c r="F155" s="259"/>
      <c r="G155" s="259"/>
      <c r="I155" s="2"/>
      <c r="J155" s="2"/>
      <c r="K155" s="2"/>
      <c r="L155" s="2"/>
      <c r="M155" s="2"/>
    </row>
    <row r="156" spans="1:13" s="1" customFormat="1">
      <c r="A156" s="255" t="s">
        <v>626</v>
      </c>
      <c r="B156" s="255"/>
      <c r="C156" s="255"/>
      <c r="D156" s="255"/>
      <c r="E156" s="255"/>
      <c r="F156" s="255"/>
      <c r="G156" s="255"/>
      <c r="I156" s="2"/>
      <c r="J156" s="2"/>
      <c r="K156" s="2"/>
      <c r="L156" s="2"/>
      <c r="M156" s="2"/>
    </row>
    <row r="157" spans="1:13" s="1" customFormat="1">
      <c r="A157" s="126" t="s">
        <v>52</v>
      </c>
      <c r="B157" s="259" t="s">
        <v>653</v>
      </c>
      <c r="C157" s="259"/>
      <c r="D157" s="259"/>
      <c r="E157" s="259"/>
      <c r="F157" s="259"/>
      <c r="G157" s="259"/>
      <c r="I157" s="2"/>
      <c r="J157" s="2"/>
      <c r="K157" s="2"/>
      <c r="L157" s="2"/>
      <c r="M157" s="2"/>
    </row>
    <row r="158" spans="1:13" s="1" customFormat="1">
      <c r="A158" s="255" t="s">
        <v>208</v>
      </c>
      <c r="B158" s="255"/>
      <c r="C158" s="255"/>
      <c r="D158" s="255"/>
      <c r="E158" s="255"/>
      <c r="F158" s="255"/>
      <c r="G158" s="255"/>
      <c r="I158" s="2"/>
      <c r="J158" s="2"/>
      <c r="K158" s="2"/>
      <c r="L158" s="2"/>
      <c r="M158" s="2"/>
    </row>
    <row r="159" spans="1:13" s="1" customFormat="1">
      <c r="A159" s="126" t="s">
        <v>52</v>
      </c>
      <c r="B159" s="259" t="s">
        <v>1513</v>
      </c>
      <c r="C159" s="259"/>
      <c r="D159" s="259"/>
      <c r="E159" s="259"/>
      <c r="F159" s="259"/>
      <c r="G159" s="259"/>
      <c r="I159" s="2"/>
      <c r="J159" s="2"/>
      <c r="K159" s="2"/>
      <c r="L159" s="2"/>
      <c r="M159" s="2"/>
    </row>
    <row r="160" spans="1:13" s="1" customFormat="1">
      <c r="A160" s="255" t="s">
        <v>181</v>
      </c>
      <c r="B160" s="255"/>
      <c r="C160" s="255"/>
      <c r="D160" s="255"/>
      <c r="E160" s="255"/>
      <c r="F160" s="255"/>
      <c r="G160" s="255"/>
      <c r="I160" s="2"/>
      <c r="J160" s="2"/>
      <c r="K160" s="2"/>
      <c r="L160" s="2"/>
      <c r="M160" s="2"/>
    </row>
    <row r="161" spans="1:13" s="1" customFormat="1">
      <c r="A161" s="126" t="s">
        <v>52</v>
      </c>
      <c r="B161" s="259" t="s">
        <v>1512</v>
      </c>
      <c r="C161" s="259"/>
      <c r="D161" s="259"/>
      <c r="E161" s="259"/>
      <c r="F161" s="259"/>
      <c r="G161" s="259"/>
      <c r="I161" s="2"/>
      <c r="J161" s="2"/>
      <c r="K161" s="2"/>
      <c r="L161" s="2"/>
      <c r="M161" s="2"/>
    </row>
    <row r="162" spans="1:13" s="1" customFormat="1">
      <c r="A162" s="256"/>
      <c r="B162" s="256"/>
      <c r="C162" s="256"/>
      <c r="D162" s="256"/>
      <c r="E162" s="256"/>
      <c r="F162" s="256"/>
      <c r="G162" s="256"/>
      <c r="I162" s="2"/>
      <c r="J162" s="2"/>
      <c r="K162" s="2"/>
      <c r="L162" s="2"/>
      <c r="M162" s="2"/>
    </row>
    <row r="163" spans="1:13" s="1" customFormat="1">
      <c r="A163" s="257" t="s">
        <v>37</v>
      </c>
      <c r="B163" s="257"/>
      <c r="C163" s="257"/>
      <c r="D163" s="257"/>
      <c r="E163" s="257"/>
      <c r="F163" s="257"/>
      <c r="G163" s="257"/>
      <c r="I163" s="2"/>
      <c r="J163" s="2"/>
      <c r="K163" s="2"/>
      <c r="L163" s="2"/>
      <c r="M163" s="2"/>
    </row>
    <row r="164" spans="1:13" s="1" customFormat="1">
      <c r="A164" s="255" t="s">
        <v>650</v>
      </c>
      <c r="B164" s="255"/>
      <c r="C164" s="255"/>
      <c r="D164" s="255"/>
      <c r="E164" s="255"/>
      <c r="F164" s="255"/>
      <c r="G164" s="255"/>
      <c r="I164" s="2"/>
      <c r="J164" s="2"/>
      <c r="K164" s="2"/>
      <c r="L164" s="2"/>
      <c r="M164" s="2"/>
    </row>
    <row r="165" spans="1:13">
      <c r="A165" s="256"/>
      <c r="B165" s="256"/>
      <c r="C165" s="256"/>
      <c r="D165" s="256"/>
      <c r="E165" s="256"/>
      <c r="F165" s="256"/>
      <c r="G165" s="256"/>
    </row>
    <row r="166" spans="1:13">
      <c r="A166" s="257" t="s">
        <v>251</v>
      </c>
      <c r="B166" s="257"/>
      <c r="C166" s="257"/>
      <c r="D166" s="257"/>
      <c r="E166" s="257"/>
      <c r="F166" s="257"/>
      <c r="G166" s="257"/>
    </row>
    <row r="167" spans="1:13">
      <c r="A167" s="255" t="s">
        <v>208</v>
      </c>
      <c r="B167" s="255"/>
      <c r="C167" s="255"/>
      <c r="D167" s="255"/>
      <c r="E167" s="255"/>
      <c r="F167" s="255"/>
      <c r="G167" s="255"/>
    </row>
    <row r="168" spans="1:13" s="1" customFormat="1" ht="56.25" customHeight="1">
      <c r="A168" s="126" t="s">
        <v>52</v>
      </c>
      <c r="B168" s="259" t="s">
        <v>305</v>
      </c>
      <c r="C168" s="259"/>
      <c r="D168" s="259"/>
      <c r="E168" s="259"/>
      <c r="F168" s="259"/>
      <c r="G168" s="259"/>
      <c r="I168" s="2"/>
      <c r="J168" s="2"/>
      <c r="K168" s="2"/>
      <c r="L168" s="2"/>
      <c r="M168" s="2"/>
    </row>
    <row r="169" spans="1:13" s="1" customFormat="1">
      <c r="A169" s="255" t="s">
        <v>181</v>
      </c>
      <c r="B169" s="255"/>
      <c r="C169" s="255"/>
      <c r="D169" s="255"/>
      <c r="E169" s="255"/>
      <c r="F169" s="255"/>
      <c r="G169" s="255"/>
      <c r="I169" s="2"/>
      <c r="J169" s="2"/>
      <c r="K169" s="2"/>
      <c r="L169" s="2"/>
      <c r="M169" s="2"/>
    </row>
    <row r="170" spans="1:13" s="1" customFormat="1" ht="56.25" customHeight="1">
      <c r="A170" s="126" t="s">
        <v>52</v>
      </c>
      <c r="B170" s="259" t="s">
        <v>651</v>
      </c>
      <c r="C170" s="259"/>
      <c r="D170" s="259"/>
      <c r="E170" s="259"/>
      <c r="F170" s="259"/>
      <c r="G170" s="259"/>
      <c r="I170" s="2"/>
      <c r="J170" s="2"/>
      <c r="K170" s="2"/>
      <c r="L170" s="2"/>
      <c r="M170" s="2"/>
    </row>
    <row r="171" spans="1:13" s="1" customFormat="1">
      <c r="A171" s="256"/>
      <c r="B171" s="256"/>
      <c r="C171" s="256"/>
      <c r="D171" s="256"/>
      <c r="E171" s="256"/>
      <c r="F171" s="256"/>
      <c r="G171" s="256"/>
      <c r="I171" s="2"/>
      <c r="J171" s="2"/>
      <c r="K171" s="2"/>
      <c r="L171" s="2"/>
      <c r="M171" s="2"/>
    </row>
  </sheetData>
  <mergeCells count="17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22:B22"/>
    <mergeCell ref="C22:D22"/>
    <mergeCell ref="A23:B23"/>
    <mergeCell ref="C23:D23"/>
    <mergeCell ref="A24:G24"/>
    <mergeCell ref="A25:G25"/>
    <mergeCell ref="A26:E26"/>
    <mergeCell ref="F26:G26"/>
    <mergeCell ref="A27:A31"/>
    <mergeCell ref="B27:B31"/>
    <mergeCell ref="C27:C31"/>
    <mergeCell ref="D27:D31"/>
    <mergeCell ref="E27:E31"/>
    <mergeCell ref="A61:G61"/>
    <mergeCell ref="A62:E62"/>
    <mergeCell ref="F62:G62"/>
    <mergeCell ref="A63:A67"/>
    <mergeCell ref="B63:B67"/>
    <mergeCell ref="C63:C67"/>
    <mergeCell ref="D63:D67"/>
    <mergeCell ref="E63:E67"/>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29:G129"/>
    <mergeCell ref="A130:G130"/>
    <mergeCell ref="B131:G131"/>
    <mergeCell ref="A132:G132"/>
    <mergeCell ref="B133:G133"/>
    <mergeCell ref="A134:G134"/>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56:G156"/>
    <mergeCell ref="B157:G157"/>
    <mergeCell ref="A158:G158"/>
    <mergeCell ref="B135:G135"/>
    <mergeCell ref="A136:G136"/>
    <mergeCell ref="B137:G137"/>
    <mergeCell ref="A138:G138"/>
    <mergeCell ref="B139:G139"/>
    <mergeCell ref="A140:G140"/>
    <mergeCell ref="B141:G141"/>
    <mergeCell ref="A142:G142"/>
    <mergeCell ref="B143:G143"/>
    <mergeCell ref="A144:G144"/>
    <mergeCell ref="B145:G145"/>
    <mergeCell ref="A146:G146"/>
    <mergeCell ref="B147:G147"/>
    <mergeCell ref="A148:G148"/>
    <mergeCell ref="B149:G149"/>
    <mergeCell ref="A150:G150"/>
    <mergeCell ref="B151:G151"/>
    <mergeCell ref="A152:G152"/>
    <mergeCell ref="B153:G153"/>
    <mergeCell ref="A154:G154"/>
    <mergeCell ref="B155:G155"/>
    <mergeCell ref="B159:G159"/>
    <mergeCell ref="A160:G160"/>
    <mergeCell ref="B161:G161"/>
    <mergeCell ref="A162:G162"/>
    <mergeCell ref="A163:G163"/>
    <mergeCell ref="A164:G164"/>
    <mergeCell ref="A171:G171"/>
    <mergeCell ref="A165:G165"/>
    <mergeCell ref="A166:G166"/>
    <mergeCell ref="A167:G167"/>
    <mergeCell ref="B168:G168"/>
    <mergeCell ref="A169:G169"/>
    <mergeCell ref="B170:G17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67"/>
  <sheetViews>
    <sheetView showGridLines="0" zoomScale="70" zoomScaleNormal="70" workbookViewId="0">
      <selection activeCell="D1" sqref="D1:G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0"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449</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450</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451</v>
      </c>
      <c r="B11" s="294"/>
      <c r="C11" s="294"/>
      <c r="D11" s="294"/>
      <c r="E11" s="294"/>
      <c r="F11" s="294"/>
      <c r="G11" s="294"/>
    </row>
    <row r="12" spans="1:8">
      <c r="A12" s="294" t="s">
        <v>48</v>
      </c>
      <c r="B12" s="294"/>
      <c r="C12" s="294"/>
      <c r="D12" s="294"/>
      <c r="E12" s="294"/>
      <c r="F12" s="294"/>
      <c r="G12" s="294"/>
    </row>
    <row r="13" spans="1:8">
      <c r="A13" s="294" t="s">
        <v>172</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00" t="s">
        <v>13</v>
      </c>
      <c r="F20" s="200" t="s">
        <v>14</v>
      </c>
      <c r="G20" s="71" t="s">
        <v>15</v>
      </c>
    </row>
    <row r="21" spans="1:7">
      <c r="A21" s="304"/>
      <c r="B21" s="305"/>
      <c r="C21" s="308" t="s">
        <v>16</v>
      </c>
      <c r="D21" s="309"/>
      <c r="E21" s="201" t="s">
        <v>16</v>
      </c>
      <c r="F21" s="201" t="s">
        <v>16</v>
      </c>
      <c r="G21" s="72" t="s">
        <v>17</v>
      </c>
    </row>
    <row r="22" spans="1:7">
      <c r="A22" s="264" t="s">
        <v>168</v>
      </c>
      <c r="B22" s="264"/>
      <c r="C22" s="266">
        <f>'E003'!B20</f>
        <v>142.62736200000001</v>
      </c>
      <c r="D22" s="267"/>
      <c r="E22" s="229">
        <f>'E003'!C20</f>
        <v>131.437837</v>
      </c>
      <c r="F22" s="229">
        <f>'E003'!D20</f>
        <v>75.073925000000003</v>
      </c>
      <c r="G22" s="192">
        <f>F22/C22*100</f>
        <v>52.636411378063627</v>
      </c>
    </row>
    <row r="23" spans="1:7">
      <c r="A23" s="264" t="s">
        <v>18</v>
      </c>
      <c r="B23" s="264"/>
      <c r="C23" s="266">
        <f>'E003'!B21</f>
        <v>165.45052799999999</v>
      </c>
      <c r="D23" s="267"/>
      <c r="E23" s="229">
        <f>'E003'!C21</f>
        <v>132.85785200000001</v>
      </c>
      <c r="F23" s="229">
        <f>'E003'!D21</f>
        <v>75.073925000000003</v>
      </c>
      <c r="G23" s="194">
        <f>F23/C23*100</f>
        <v>45.375452050536822</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03" t="s">
        <v>26</v>
      </c>
      <c r="G27" s="65">
        <v>1</v>
      </c>
    </row>
    <row r="28" spans="1:7">
      <c r="A28" s="264"/>
      <c r="B28" s="264"/>
      <c r="C28" s="264"/>
      <c r="D28" s="264"/>
      <c r="E28" s="264"/>
      <c r="F28" s="34" t="s">
        <v>35</v>
      </c>
      <c r="G28" s="66">
        <v>1</v>
      </c>
    </row>
    <row r="29" spans="1:7">
      <c r="A29" s="264"/>
      <c r="B29" s="264"/>
      <c r="C29" s="264"/>
      <c r="D29" s="264"/>
      <c r="E29" s="264"/>
      <c r="F29" s="203" t="s">
        <v>27</v>
      </c>
      <c r="G29" s="65" t="s">
        <v>92</v>
      </c>
    </row>
    <row r="30" spans="1:7">
      <c r="A30" s="264"/>
      <c r="B30" s="264"/>
      <c r="C30" s="264"/>
      <c r="D30" s="264"/>
      <c r="E30" s="264"/>
      <c r="F30" s="34" t="s">
        <v>36</v>
      </c>
      <c r="G30" s="65" t="s">
        <v>92</v>
      </c>
    </row>
    <row r="31" spans="1:7">
      <c r="A31" s="264"/>
      <c r="B31" s="264"/>
      <c r="C31" s="264"/>
      <c r="D31" s="264"/>
      <c r="E31" s="264"/>
      <c r="F31" s="203" t="s">
        <v>28</v>
      </c>
      <c r="G31" s="65" t="s">
        <v>92</v>
      </c>
    </row>
    <row r="32" spans="1:7" ht="132">
      <c r="A32" s="196" t="s">
        <v>452</v>
      </c>
      <c r="B32" s="196" t="s">
        <v>453</v>
      </c>
      <c r="C32" s="196" t="s">
        <v>304</v>
      </c>
      <c r="D32" s="196" t="s">
        <v>72</v>
      </c>
      <c r="E32" s="196" t="s">
        <v>73</v>
      </c>
      <c r="F32" s="203" t="s">
        <v>40</v>
      </c>
      <c r="G32" s="65" t="s">
        <v>92</v>
      </c>
    </row>
    <row r="33" spans="1:8">
      <c r="A33" s="312" t="s">
        <v>41</v>
      </c>
      <c r="B33" s="312"/>
      <c r="C33" s="312"/>
      <c r="D33" s="312"/>
      <c r="E33" s="312"/>
      <c r="F33" s="312"/>
      <c r="G33" s="312"/>
    </row>
    <row r="34" spans="1:8">
      <c r="A34" s="312" t="s">
        <v>20</v>
      </c>
      <c r="B34" s="312"/>
      <c r="C34" s="312"/>
      <c r="D34" s="312"/>
      <c r="E34" s="312"/>
      <c r="F34" s="312" t="s">
        <v>21</v>
      </c>
      <c r="G34" s="312"/>
    </row>
    <row r="35" spans="1:8">
      <c r="A35" s="264" t="s">
        <v>22</v>
      </c>
      <c r="B35" s="264" t="s">
        <v>23</v>
      </c>
      <c r="C35" s="264" t="s">
        <v>31</v>
      </c>
      <c r="D35" s="264" t="s">
        <v>24</v>
      </c>
      <c r="E35" s="264" t="s">
        <v>25</v>
      </c>
      <c r="F35" s="199" t="s">
        <v>26</v>
      </c>
      <c r="G35" s="65">
        <v>80</v>
      </c>
    </row>
    <row r="36" spans="1:8">
      <c r="A36" s="264"/>
      <c r="B36" s="264"/>
      <c r="C36" s="264"/>
      <c r="D36" s="264"/>
      <c r="E36" s="264"/>
      <c r="F36" s="9" t="s">
        <v>35</v>
      </c>
      <c r="G36" s="55">
        <v>80</v>
      </c>
    </row>
    <row r="37" spans="1:8">
      <c r="A37" s="264"/>
      <c r="B37" s="264"/>
      <c r="C37" s="264"/>
      <c r="D37" s="264"/>
      <c r="E37" s="264"/>
      <c r="F37" s="9" t="s">
        <v>27</v>
      </c>
      <c r="G37" s="65" t="s">
        <v>92</v>
      </c>
    </row>
    <row r="38" spans="1:8">
      <c r="A38" s="264"/>
      <c r="B38" s="264"/>
      <c r="C38" s="264"/>
      <c r="D38" s="264"/>
      <c r="E38" s="264"/>
      <c r="F38" s="9" t="s">
        <v>36</v>
      </c>
      <c r="G38" s="65" t="s">
        <v>92</v>
      </c>
    </row>
    <row r="39" spans="1:8">
      <c r="A39" s="264"/>
      <c r="B39" s="264"/>
      <c r="C39" s="264"/>
      <c r="D39" s="264"/>
      <c r="E39" s="264"/>
      <c r="F39" s="9" t="s">
        <v>28</v>
      </c>
      <c r="G39" s="65" t="s">
        <v>92</v>
      </c>
    </row>
    <row r="40" spans="1:8" s="36" customFormat="1" ht="66">
      <c r="A40" s="196" t="s">
        <v>454</v>
      </c>
      <c r="B40" s="196" t="s">
        <v>455</v>
      </c>
      <c r="C40" s="76" t="s">
        <v>456</v>
      </c>
      <c r="D40" s="80" t="s">
        <v>86</v>
      </c>
      <c r="E40" s="77" t="s">
        <v>73</v>
      </c>
      <c r="F40" s="34" t="s">
        <v>38</v>
      </c>
      <c r="G40" s="65" t="s">
        <v>92</v>
      </c>
      <c r="H40" s="35"/>
    </row>
    <row r="41" spans="1:8">
      <c r="A41" s="312" t="s">
        <v>42</v>
      </c>
      <c r="B41" s="312"/>
      <c r="C41" s="312"/>
      <c r="D41" s="312"/>
      <c r="E41" s="312"/>
      <c r="F41" s="312"/>
      <c r="G41" s="312"/>
    </row>
    <row r="42" spans="1:8">
      <c r="A42" s="312" t="s">
        <v>20</v>
      </c>
      <c r="B42" s="312"/>
      <c r="C42" s="312"/>
      <c r="D42" s="312"/>
      <c r="E42" s="312"/>
      <c r="F42" s="312" t="s">
        <v>21</v>
      </c>
      <c r="G42" s="312"/>
    </row>
    <row r="43" spans="1:8">
      <c r="A43" s="264" t="s">
        <v>22</v>
      </c>
      <c r="B43" s="264" t="s">
        <v>23</v>
      </c>
      <c r="C43" s="264" t="s">
        <v>31</v>
      </c>
      <c r="D43" s="264" t="s">
        <v>24</v>
      </c>
      <c r="E43" s="264" t="s">
        <v>25</v>
      </c>
      <c r="F43" s="9" t="s">
        <v>26</v>
      </c>
      <c r="G43" s="66">
        <v>2000</v>
      </c>
    </row>
    <row r="44" spans="1:8">
      <c r="A44" s="264"/>
      <c r="B44" s="264"/>
      <c r="C44" s="264"/>
      <c r="D44" s="264"/>
      <c r="E44" s="264"/>
      <c r="F44" s="9" t="s">
        <v>35</v>
      </c>
      <c r="G44" s="67">
        <v>2000</v>
      </c>
    </row>
    <row r="45" spans="1:8">
      <c r="A45" s="264"/>
      <c r="B45" s="264"/>
      <c r="C45" s="264"/>
      <c r="D45" s="264"/>
      <c r="E45" s="264"/>
      <c r="F45" s="9" t="s">
        <v>27</v>
      </c>
      <c r="G45" s="66" t="s">
        <v>92</v>
      </c>
    </row>
    <row r="46" spans="1:8">
      <c r="A46" s="264"/>
      <c r="B46" s="264"/>
      <c r="C46" s="264"/>
      <c r="D46" s="264"/>
      <c r="E46" s="264"/>
      <c r="F46" s="9" t="s">
        <v>36</v>
      </c>
      <c r="G46" s="66" t="s">
        <v>92</v>
      </c>
    </row>
    <row r="47" spans="1:8">
      <c r="A47" s="264"/>
      <c r="B47" s="264"/>
      <c r="C47" s="264"/>
      <c r="D47" s="264"/>
      <c r="E47" s="264"/>
      <c r="F47" s="9" t="s">
        <v>28</v>
      </c>
      <c r="G47" s="66" t="s">
        <v>92</v>
      </c>
    </row>
    <row r="48" spans="1:8" s="36" customFormat="1" ht="49.5">
      <c r="A48" s="196" t="s">
        <v>457</v>
      </c>
      <c r="B48" s="196" t="s">
        <v>458</v>
      </c>
      <c r="C48" s="76" t="s">
        <v>459</v>
      </c>
      <c r="D48" s="76" t="s">
        <v>460</v>
      </c>
      <c r="E48" s="196" t="s">
        <v>90</v>
      </c>
      <c r="F48" s="34" t="s">
        <v>38</v>
      </c>
      <c r="G48" s="57" t="s">
        <v>92</v>
      </c>
      <c r="H48" s="35"/>
    </row>
    <row r="49" spans="1:8">
      <c r="A49" s="264" t="s">
        <v>22</v>
      </c>
      <c r="B49" s="264" t="s">
        <v>23</v>
      </c>
      <c r="C49" s="264" t="s">
        <v>31</v>
      </c>
      <c r="D49" s="264" t="s">
        <v>24</v>
      </c>
      <c r="E49" s="264" t="s">
        <v>25</v>
      </c>
      <c r="F49" s="9" t="s">
        <v>26</v>
      </c>
      <c r="G49" s="67">
        <v>50</v>
      </c>
    </row>
    <row r="50" spans="1:8">
      <c r="A50" s="264"/>
      <c r="B50" s="264"/>
      <c r="C50" s="264"/>
      <c r="D50" s="264"/>
      <c r="E50" s="264"/>
      <c r="F50" s="9" t="s">
        <v>35</v>
      </c>
      <c r="G50" s="67">
        <v>50</v>
      </c>
    </row>
    <row r="51" spans="1:8">
      <c r="A51" s="264"/>
      <c r="B51" s="264"/>
      <c r="C51" s="264"/>
      <c r="D51" s="264"/>
      <c r="E51" s="264"/>
      <c r="F51" s="9" t="s">
        <v>27</v>
      </c>
      <c r="G51" s="66" t="s">
        <v>92</v>
      </c>
    </row>
    <row r="52" spans="1:8">
      <c r="A52" s="264"/>
      <c r="B52" s="264"/>
      <c r="C52" s="264"/>
      <c r="D52" s="264"/>
      <c r="E52" s="264"/>
      <c r="F52" s="9" t="s">
        <v>36</v>
      </c>
      <c r="G52" s="66" t="s">
        <v>92</v>
      </c>
    </row>
    <row r="53" spans="1:8">
      <c r="A53" s="264"/>
      <c r="B53" s="264"/>
      <c r="C53" s="264"/>
      <c r="D53" s="264"/>
      <c r="E53" s="264"/>
      <c r="F53" s="9" t="s">
        <v>28</v>
      </c>
      <c r="G53" s="66" t="s">
        <v>92</v>
      </c>
    </row>
    <row r="54" spans="1:8" s="36" customFormat="1" ht="66">
      <c r="A54" s="196" t="s">
        <v>461</v>
      </c>
      <c r="B54" s="196" t="s">
        <v>462</v>
      </c>
      <c r="C54" s="78" t="s">
        <v>463</v>
      </c>
      <c r="D54" s="76" t="s">
        <v>86</v>
      </c>
      <c r="E54" s="77" t="s">
        <v>90</v>
      </c>
      <c r="F54" s="34" t="s">
        <v>38</v>
      </c>
      <c r="G54" s="57" t="s">
        <v>92</v>
      </c>
      <c r="H54" s="35"/>
    </row>
    <row r="55" spans="1:8">
      <c r="A55" s="312" t="s">
        <v>43</v>
      </c>
      <c r="B55" s="312"/>
      <c r="C55" s="312"/>
      <c r="D55" s="312"/>
      <c r="E55" s="312"/>
      <c r="F55" s="312"/>
      <c r="G55" s="312"/>
    </row>
    <row r="56" spans="1:8">
      <c r="A56" s="312" t="s">
        <v>20</v>
      </c>
      <c r="B56" s="312"/>
      <c r="C56" s="312"/>
      <c r="D56" s="312"/>
      <c r="E56" s="312"/>
      <c r="F56" s="312" t="s">
        <v>21</v>
      </c>
      <c r="G56" s="312"/>
    </row>
    <row r="57" spans="1:8">
      <c r="A57" s="264" t="s">
        <v>22</v>
      </c>
      <c r="B57" s="264" t="s">
        <v>23</v>
      </c>
      <c r="C57" s="264" t="s">
        <v>31</v>
      </c>
      <c r="D57" s="264" t="s">
        <v>24</v>
      </c>
      <c r="E57" s="264" t="s">
        <v>25</v>
      </c>
      <c r="F57" s="9" t="s">
        <v>26</v>
      </c>
      <c r="G57" s="66">
        <v>100</v>
      </c>
    </row>
    <row r="58" spans="1:8">
      <c r="A58" s="264"/>
      <c r="B58" s="264"/>
      <c r="C58" s="264"/>
      <c r="D58" s="264"/>
      <c r="E58" s="264"/>
      <c r="F58" s="9" t="s">
        <v>35</v>
      </c>
      <c r="G58" s="67">
        <v>100</v>
      </c>
    </row>
    <row r="59" spans="1:8">
      <c r="A59" s="264"/>
      <c r="B59" s="264"/>
      <c r="C59" s="264"/>
      <c r="D59" s="264"/>
      <c r="E59" s="264"/>
      <c r="F59" s="9" t="s">
        <v>27</v>
      </c>
      <c r="G59" s="66" t="s">
        <v>92</v>
      </c>
    </row>
    <row r="60" spans="1:8">
      <c r="A60" s="264"/>
      <c r="B60" s="264"/>
      <c r="C60" s="264"/>
      <c r="D60" s="264"/>
      <c r="E60" s="264"/>
      <c r="F60" s="9" t="s">
        <v>36</v>
      </c>
      <c r="G60" s="66" t="s">
        <v>92</v>
      </c>
    </row>
    <row r="61" spans="1:8">
      <c r="A61" s="264"/>
      <c r="B61" s="264"/>
      <c r="C61" s="264"/>
      <c r="D61" s="264"/>
      <c r="E61" s="264"/>
      <c r="F61" s="9" t="s">
        <v>28</v>
      </c>
      <c r="G61" s="66" t="s">
        <v>92</v>
      </c>
    </row>
    <row r="62" spans="1:8" s="36" customFormat="1" ht="72.75" customHeight="1">
      <c r="A62" s="196" t="s">
        <v>464</v>
      </c>
      <c r="B62" s="196" t="s">
        <v>465</v>
      </c>
      <c r="C62" s="78" t="s">
        <v>466</v>
      </c>
      <c r="D62" s="196" t="s">
        <v>86</v>
      </c>
      <c r="E62" s="77" t="s">
        <v>90</v>
      </c>
      <c r="F62" s="34" t="s">
        <v>38</v>
      </c>
      <c r="G62" s="57" t="s">
        <v>92</v>
      </c>
      <c r="H62" s="35"/>
    </row>
    <row r="63" spans="1:8">
      <c r="A63" s="264" t="s">
        <v>22</v>
      </c>
      <c r="B63" s="264" t="s">
        <v>23</v>
      </c>
      <c r="C63" s="264" t="s">
        <v>31</v>
      </c>
      <c r="D63" s="264" t="s">
        <v>24</v>
      </c>
      <c r="E63" s="264" t="s">
        <v>25</v>
      </c>
      <c r="F63" s="9" t="s">
        <v>26</v>
      </c>
      <c r="G63" s="66">
        <v>100</v>
      </c>
    </row>
    <row r="64" spans="1:8">
      <c r="A64" s="264"/>
      <c r="B64" s="264"/>
      <c r="C64" s="264"/>
      <c r="D64" s="264"/>
      <c r="E64" s="264"/>
      <c r="F64" s="9" t="s">
        <v>35</v>
      </c>
      <c r="G64" s="67">
        <v>100</v>
      </c>
    </row>
    <row r="65" spans="1:8">
      <c r="A65" s="264"/>
      <c r="B65" s="264"/>
      <c r="C65" s="264"/>
      <c r="D65" s="264"/>
      <c r="E65" s="264"/>
      <c r="F65" s="9" t="s">
        <v>27</v>
      </c>
      <c r="G65" s="66">
        <v>100</v>
      </c>
    </row>
    <row r="66" spans="1:8">
      <c r="A66" s="264"/>
      <c r="B66" s="264"/>
      <c r="C66" s="264"/>
      <c r="D66" s="264"/>
      <c r="E66" s="264"/>
      <c r="F66" s="9" t="s">
        <v>36</v>
      </c>
      <c r="G66" s="66">
        <v>100</v>
      </c>
    </row>
    <row r="67" spans="1:8">
      <c r="A67" s="264"/>
      <c r="B67" s="264"/>
      <c r="C67" s="264"/>
      <c r="D67" s="264"/>
      <c r="E67" s="264"/>
      <c r="F67" s="9" t="s">
        <v>28</v>
      </c>
      <c r="G67" s="66">
        <v>100</v>
      </c>
    </row>
    <row r="68" spans="1:8" s="36" customFormat="1" ht="49.5">
      <c r="A68" s="79" t="s">
        <v>467</v>
      </c>
      <c r="B68" s="198" t="s">
        <v>468</v>
      </c>
      <c r="C68" s="37" t="s">
        <v>469</v>
      </c>
      <c r="D68" s="198" t="s">
        <v>86</v>
      </c>
      <c r="E68" s="77" t="s">
        <v>303</v>
      </c>
      <c r="F68" s="34" t="s">
        <v>38</v>
      </c>
      <c r="G68" s="57">
        <f>(G67*100)/G64</f>
        <v>100</v>
      </c>
      <c r="H68" s="35"/>
    </row>
    <row r="69" spans="1:8">
      <c r="A69" s="264" t="s">
        <v>22</v>
      </c>
      <c r="B69" s="264" t="s">
        <v>23</v>
      </c>
      <c r="C69" s="264" t="s">
        <v>31</v>
      </c>
      <c r="D69" s="264" t="s">
        <v>24</v>
      </c>
      <c r="E69" s="264" t="s">
        <v>25</v>
      </c>
      <c r="F69" s="9" t="s">
        <v>26</v>
      </c>
      <c r="G69" s="66">
        <v>100</v>
      </c>
    </row>
    <row r="70" spans="1:8">
      <c r="A70" s="264"/>
      <c r="B70" s="264"/>
      <c r="C70" s="264"/>
      <c r="D70" s="264"/>
      <c r="E70" s="264"/>
      <c r="F70" s="9" t="s">
        <v>35</v>
      </c>
      <c r="G70" s="67">
        <v>100</v>
      </c>
    </row>
    <row r="71" spans="1:8">
      <c r="A71" s="264"/>
      <c r="B71" s="264"/>
      <c r="C71" s="264"/>
      <c r="D71" s="264"/>
      <c r="E71" s="264"/>
      <c r="F71" s="9" t="s">
        <v>27</v>
      </c>
      <c r="G71" s="66" t="s">
        <v>92</v>
      </c>
    </row>
    <row r="72" spans="1:8">
      <c r="A72" s="264"/>
      <c r="B72" s="264"/>
      <c r="C72" s="264"/>
      <c r="D72" s="264"/>
      <c r="E72" s="264"/>
      <c r="F72" s="9" t="s">
        <v>36</v>
      </c>
      <c r="G72" s="66" t="s">
        <v>92</v>
      </c>
    </row>
    <row r="73" spans="1:8">
      <c r="A73" s="264"/>
      <c r="B73" s="264"/>
      <c r="C73" s="264"/>
      <c r="D73" s="264"/>
      <c r="E73" s="264"/>
      <c r="F73" s="9" t="s">
        <v>28</v>
      </c>
      <c r="G73" s="66" t="s">
        <v>92</v>
      </c>
    </row>
    <row r="74" spans="1:8" s="36" customFormat="1" ht="66">
      <c r="A74" s="196" t="s">
        <v>470</v>
      </c>
      <c r="B74" s="196" t="s">
        <v>471</v>
      </c>
      <c r="C74" s="78" t="s">
        <v>472</v>
      </c>
      <c r="D74" s="196" t="s">
        <v>86</v>
      </c>
      <c r="E74" s="77" t="s">
        <v>90</v>
      </c>
      <c r="F74" s="34" t="s">
        <v>38</v>
      </c>
      <c r="G74" s="57" t="s">
        <v>92</v>
      </c>
      <c r="H74" s="35"/>
    </row>
    <row r="75" spans="1:8">
      <c r="A75" s="264" t="s">
        <v>22</v>
      </c>
      <c r="B75" s="264" t="s">
        <v>23</v>
      </c>
      <c r="C75" s="264" t="s">
        <v>31</v>
      </c>
      <c r="D75" s="264" t="s">
        <v>24</v>
      </c>
      <c r="E75" s="264" t="s">
        <v>25</v>
      </c>
      <c r="F75" s="9" t="s">
        <v>26</v>
      </c>
      <c r="G75" s="55">
        <v>100</v>
      </c>
    </row>
    <row r="76" spans="1:8">
      <c r="A76" s="264"/>
      <c r="B76" s="264"/>
      <c r="C76" s="264"/>
      <c r="D76" s="264"/>
      <c r="E76" s="264"/>
      <c r="F76" s="9" t="s">
        <v>35</v>
      </c>
      <c r="G76" s="55">
        <v>100</v>
      </c>
    </row>
    <row r="77" spans="1:8">
      <c r="A77" s="264"/>
      <c r="B77" s="264"/>
      <c r="C77" s="264"/>
      <c r="D77" s="264"/>
      <c r="E77" s="264"/>
      <c r="F77" s="9" t="s">
        <v>27</v>
      </c>
      <c r="G77" s="55">
        <v>80</v>
      </c>
    </row>
    <row r="78" spans="1:8">
      <c r="A78" s="264"/>
      <c r="B78" s="264"/>
      <c r="C78" s="264"/>
      <c r="D78" s="264"/>
      <c r="E78" s="264"/>
      <c r="F78" s="9" t="s">
        <v>36</v>
      </c>
      <c r="G78" s="66">
        <v>80</v>
      </c>
    </row>
    <row r="79" spans="1:8">
      <c r="A79" s="264"/>
      <c r="B79" s="264"/>
      <c r="C79" s="264"/>
      <c r="D79" s="264"/>
      <c r="E79" s="264"/>
      <c r="F79" s="9" t="s">
        <v>28</v>
      </c>
      <c r="G79" s="55">
        <v>80</v>
      </c>
    </row>
    <row r="80" spans="1:8" s="36" customFormat="1" ht="100.5">
      <c r="A80" s="196" t="s">
        <v>208</v>
      </c>
      <c r="B80" s="196" t="s">
        <v>473</v>
      </c>
      <c r="C80" s="78" t="s">
        <v>474</v>
      </c>
      <c r="D80" s="196" t="s">
        <v>86</v>
      </c>
      <c r="E80" s="77" t="s">
        <v>87</v>
      </c>
      <c r="F80" s="34" t="s">
        <v>38</v>
      </c>
      <c r="G80" s="57">
        <f>(G79*100)/G76</f>
        <v>80</v>
      </c>
      <c r="H80" s="35"/>
    </row>
    <row r="81" spans="1:8">
      <c r="A81" s="264" t="s">
        <v>22</v>
      </c>
      <c r="B81" s="264" t="s">
        <v>23</v>
      </c>
      <c r="C81" s="264" t="s">
        <v>31</v>
      </c>
      <c r="D81" s="264" t="s">
        <v>24</v>
      </c>
      <c r="E81" s="264" t="s">
        <v>25</v>
      </c>
      <c r="F81" s="9" t="s">
        <v>26</v>
      </c>
      <c r="G81" s="55">
        <v>100</v>
      </c>
    </row>
    <row r="82" spans="1:8">
      <c r="A82" s="264"/>
      <c r="B82" s="264"/>
      <c r="C82" s="264"/>
      <c r="D82" s="264"/>
      <c r="E82" s="264"/>
      <c r="F82" s="9" t="s">
        <v>35</v>
      </c>
      <c r="G82" s="55">
        <v>100</v>
      </c>
    </row>
    <row r="83" spans="1:8">
      <c r="A83" s="264"/>
      <c r="B83" s="264"/>
      <c r="C83" s="264"/>
      <c r="D83" s="264"/>
      <c r="E83" s="264"/>
      <c r="F83" s="9" t="s">
        <v>27</v>
      </c>
      <c r="G83" s="55">
        <v>95</v>
      </c>
    </row>
    <row r="84" spans="1:8">
      <c r="A84" s="264"/>
      <c r="B84" s="264"/>
      <c r="C84" s="264"/>
      <c r="D84" s="264"/>
      <c r="E84" s="264"/>
      <c r="F84" s="9" t="s">
        <v>36</v>
      </c>
      <c r="G84" s="66">
        <v>95</v>
      </c>
    </row>
    <row r="85" spans="1:8">
      <c r="A85" s="264"/>
      <c r="B85" s="264"/>
      <c r="C85" s="264"/>
      <c r="D85" s="264"/>
      <c r="E85" s="264"/>
      <c r="F85" s="9" t="s">
        <v>28</v>
      </c>
      <c r="G85" s="55">
        <v>95</v>
      </c>
    </row>
    <row r="86" spans="1:8" s="36" customFormat="1" ht="66" customHeight="1">
      <c r="A86" s="198" t="s">
        <v>208</v>
      </c>
      <c r="B86" s="198" t="s">
        <v>475</v>
      </c>
      <c r="C86" s="85" t="s">
        <v>474</v>
      </c>
      <c r="D86" s="198" t="s">
        <v>86</v>
      </c>
      <c r="E86" s="77" t="s">
        <v>87</v>
      </c>
      <c r="F86" s="34" t="s">
        <v>38</v>
      </c>
      <c r="G86" s="57">
        <f>(G85*100)/G82</f>
        <v>95</v>
      </c>
      <c r="H86" s="35"/>
    </row>
    <row r="87" spans="1:8">
      <c r="A87" s="264" t="s">
        <v>22</v>
      </c>
      <c r="B87" s="264" t="s">
        <v>23</v>
      </c>
      <c r="C87" s="264" t="s">
        <v>31</v>
      </c>
      <c r="D87" s="264" t="s">
        <v>24</v>
      </c>
      <c r="E87" s="264" t="s">
        <v>25</v>
      </c>
      <c r="F87" s="9" t="s">
        <v>26</v>
      </c>
      <c r="G87" s="66">
        <v>100</v>
      </c>
    </row>
    <row r="88" spans="1:8">
      <c r="A88" s="264"/>
      <c r="B88" s="264"/>
      <c r="C88" s="264"/>
      <c r="D88" s="264"/>
      <c r="E88" s="264"/>
      <c r="F88" s="9" t="s">
        <v>35</v>
      </c>
      <c r="G88" s="55">
        <v>100</v>
      </c>
    </row>
    <row r="89" spans="1:8">
      <c r="A89" s="264"/>
      <c r="B89" s="264"/>
      <c r="C89" s="264"/>
      <c r="D89" s="264"/>
      <c r="E89" s="264"/>
      <c r="F89" s="9" t="s">
        <v>27</v>
      </c>
      <c r="G89" s="66">
        <v>95</v>
      </c>
    </row>
    <row r="90" spans="1:8">
      <c r="A90" s="264"/>
      <c r="B90" s="264"/>
      <c r="C90" s="264"/>
      <c r="D90" s="264"/>
      <c r="E90" s="264"/>
      <c r="F90" s="9" t="s">
        <v>36</v>
      </c>
      <c r="G90" s="66">
        <v>95</v>
      </c>
    </row>
    <row r="91" spans="1:8">
      <c r="A91" s="264"/>
      <c r="B91" s="264"/>
      <c r="C91" s="264"/>
      <c r="D91" s="264"/>
      <c r="E91" s="264"/>
      <c r="F91" s="9" t="s">
        <v>28</v>
      </c>
      <c r="G91" s="66">
        <v>95</v>
      </c>
    </row>
    <row r="92" spans="1:8" s="36" customFormat="1" ht="66">
      <c r="A92" s="196" t="s">
        <v>181</v>
      </c>
      <c r="B92" s="196" t="s">
        <v>476</v>
      </c>
      <c r="C92" s="84" t="s">
        <v>477</v>
      </c>
      <c r="D92" s="196" t="s">
        <v>86</v>
      </c>
      <c r="E92" s="77" t="s">
        <v>87</v>
      </c>
      <c r="F92" s="34" t="s">
        <v>38</v>
      </c>
      <c r="G92" s="66">
        <f>(G91/G88)*100</f>
        <v>95</v>
      </c>
      <c r="H92" s="35"/>
    </row>
    <row r="93" spans="1:8">
      <c r="A93" s="264" t="s">
        <v>22</v>
      </c>
      <c r="B93" s="264" t="s">
        <v>23</v>
      </c>
      <c r="C93" s="264" t="s">
        <v>31</v>
      </c>
      <c r="D93" s="264" t="s">
        <v>24</v>
      </c>
      <c r="E93" s="264" t="s">
        <v>25</v>
      </c>
      <c r="F93" s="9" t="s">
        <v>26</v>
      </c>
      <c r="G93" s="69">
        <v>100</v>
      </c>
    </row>
    <row r="94" spans="1:8">
      <c r="A94" s="264"/>
      <c r="B94" s="264"/>
      <c r="C94" s="264"/>
      <c r="D94" s="264"/>
      <c r="E94" s="264"/>
      <c r="F94" s="9" t="s">
        <v>35</v>
      </c>
      <c r="G94" s="61">
        <v>100</v>
      </c>
    </row>
    <row r="95" spans="1:8">
      <c r="A95" s="264"/>
      <c r="B95" s="264"/>
      <c r="C95" s="264"/>
      <c r="D95" s="264"/>
      <c r="E95" s="264"/>
      <c r="F95" s="9" t="s">
        <v>27</v>
      </c>
      <c r="G95" s="66">
        <v>40</v>
      </c>
    </row>
    <row r="96" spans="1:8">
      <c r="A96" s="264"/>
      <c r="B96" s="264"/>
      <c r="C96" s="264"/>
      <c r="D96" s="264"/>
      <c r="E96" s="264"/>
      <c r="F96" s="9" t="s">
        <v>36</v>
      </c>
      <c r="G96" s="66">
        <v>40</v>
      </c>
    </row>
    <row r="97" spans="1:7">
      <c r="A97" s="264"/>
      <c r="B97" s="264"/>
      <c r="C97" s="264"/>
      <c r="D97" s="264"/>
      <c r="E97" s="264"/>
      <c r="F97" s="9" t="s">
        <v>28</v>
      </c>
      <c r="G97" s="66">
        <v>40</v>
      </c>
    </row>
    <row r="98" spans="1:7" s="40" customFormat="1" ht="100.5">
      <c r="A98" s="38" t="s">
        <v>208</v>
      </c>
      <c r="B98" s="38" t="s">
        <v>478</v>
      </c>
      <c r="C98" s="78" t="s">
        <v>474</v>
      </c>
      <c r="D98" s="198" t="s">
        <v>86</v>
      </c>
      <c r="E98" s="77" t="s">
        <v>87</v>
      </c>
      <c r="F98" s="39" t="s">
        <v>38</v>
      </c>
      <c r="G98" s="66">
        <f>(G97/G94)*100</f>
        <v>40</v>
      </c>
    </row>
    <row r="99" spans="1:7">
      <c r="A99" s="257" t="s">
        <v>29</v>
      </c>
      <c r="B99" s="257"/>
      <c r="C99" s="257"/>
      <c r="D99" s="257"/>
      <c r="E99" s="257"/>
      <c r="F99" s="257"/>
      <c r="G99" s="257"/>
    </row>
    <row r="100" spans="1:7">
      <c r="A100" s="303" t="str">
        <f>(A32)</f>
        <v>Promedio de coordinación efectiva del Sistema Nacional de Transperencia</v>
      </c>
      <c r="B100" s="303"/>
      <c r="C100" s="303"/>
      <c r="D100" s="303"/>
      <c r="E100" s="303"/>
      <c r="F100" s="303"/>
      <c r="G100" s="303"/>
    </row>
    <row r="101" spans="1:7">
      <c r="A101" s="10" t="s">
        <v>52</v>
      </c>
      <c r="B101" s="324"/>
      <c r="C101" s="324"/>
      <c r="D101" s="324"/>
      <c r="E101" s="324"/>
      <c r="F101" s="324"/>
      <c r="G101" s="324"/>
    </row>
    <row r="102" spans="1:7">
      <c r="A102" s="303" t="str">
        <f>(A40)</f>
        <v>Porcentaje de políticas de acceso que cumplen con los criterios mínimos establecidos por el INAI.</v>
      </c>
      <c r="B102" s="303"/>
      <c r="C102" s="303"/>
      <c r="D102" s="303"/>
      <c r="E102" s="303"/>
      <c r="F102" s="303"/>
      <c r="G102" s="303"/>
    </row>
    <row r="103" spans="1:7">
      <c r="A103" s="10" t="s">
        <v>52</v>
      </c>
      <c r="B103" s="324"/>
      <c r="C103" s="324"/>
      <c r="D103" s="324"/>
      <c r="E103" s="324"/>
      <c r="F103" s="324"/>
      <c r="G103" s="324"/>
    </row>
    <row r="104" spans="1:7">
      <c r="A104" s="303" t="str">
        <f>(A48)</f>
        <v>Consultas de información estadística y diagnósticos</v>
      </c>
      <c r="B104" s="303"/>
      <c r="C104" s="303"/>
      <c r="D104" s="303"/>
      <c r="E104" s="303"/>
      <c r="F104" s="303"/>
      <c r="G104" s="303"/>
    </row>
    <row r="105" spans="1:7">
      <c r="A105" s="10" t="s">
        <v>52</v>
      </c>
      <c r="B105" s="324"/>
      <c r="C105" s="324"/>
      <c r="D105" s="324"/>
      <c r="E105" s="324"/>
      <c r="F105" s="324"/>
      <c r="G105" s="324"/>
    </row>
    <row r="106" spans="1:7">
      <c r="A106" s="303" t="str">
        <f>(A54)</f>
        <v>Porcentaje de políticas de los sujetos obligados asesorados documentadas en el Catálogo de políticas de acceso a la información</v>
      </c>
      <c r="B106" s="303"/>
      <c r="C106" s="303"/>
      <c r="D106" s="303"/>
      <c r="E106" s="303"/>
      <c r="F106" s="303"/>
      <c r="G106" s="303"/>
    </row>
    <row r="107" spans="1:7">
      <c r="A107" s="10" t="s">
        <v>52</v>
      </c>
      <c r="B107" s="324"/>
      <c r="C107" s="324"/>
      <c r="D107" s="324"/>
      <c r="E107" s="324"/>
      <c r="F107" s="324"/>
      <c r="G107" s="324"/>
    </row>
    <row r="108" spans="1:7">
      <c r="A108" s="303" t="str">
        <f>(A62)</f>
        <v>Porcentaje de sesiones de sensibilización sobre criterios mínimos y metodología para el diseño y documentación de políticas otorgadas</v>
      </c>
      <c r="B108" s="303"/>
      <c r="C108" s="303"/>
      <c r="D108" s="303"/>
      <c r="E108" s="303"/>
      <c r="F108" s="303"/>
      <c r="G108" s="303"/>
    </row>
    <row r="109" spans="1:7">
      <c r="A109" s="10" t="s">
        <v>52</v>
      </c>
      <c r="B109" s="324"/>
      <c r="C109" s="324"/>
      <c r="D109" s="324"/>
      <c r="E109" s="324"/>
      <c r="F109" s="324"/>
      <c r="G109" s="324"/>
    </row>
    <row r="110" spans="1:7">
      <c r="A110" s="303" t="str">
        <f>(A68)</f>
        <v>Porcentaje de asistencias técnicas brindadas por la Dirección General de Políticas de Acceso (DGPA)</v>
      </c>
      <c r="B110" s="303"/>
      <c r="C110" s="303"/>
      <c r="D110" s="303"/>
      <c r="E110" s="303"/>
      <c r="F110" s="303"/>
      <c r="G110" s="303"/>
    </row>
    <row r="111" spans="1:7">
      <c r="A111" s="10" t="s">
        <v>52</v>
      </c>
      <c r="B111" s="324"/>
      <c r="C111" s="324"/>
      <c r="D111" s="324"/>
      <c r="E111" s="324"/>
      <c r="F111" s="324"/>
      <c r="G111" s="324"/>
    </row>
    <row r="112" spans="1:7">
      <c r="A112" s="303" t="str">
        <f>(A74)</f>
        <v xml:space="preserve">Porcentaje de diagnósticos publicados y promovidos </v>
      </c>
      <c r="B112" s="303"/>
      <c r="C112" s="303"/>
      <c r="D112" s="303"/>
      <c r="E112" s="303"/>
      <c r="F112" s="303"/>
      <c r="G112" s="303"/>
    </row>
    <row r="113" spans="1:8">
      <c r="A113" s="10" t="s">
        <v>52</v>
      </c>
      <c r="B113" s="324"/>
      <c r="C113" s="324"/>
      <c r="D113" s="324"/>
      <c r="E113" s="324"/>
      <c r="F113" s="324"/>
      <c r="G113" s="324"/>
    </row>
    <row r="114" spans="1:8">
      <c r="A114" s="303" t="str">
        <f>(A80)</f>
        <v xml:space="preserve">Porcentaje de avance del Proyecto </v>
      </c>
      <c r="B114" s="303"/>
      <c r="C114" s="303"/>
      <c r="D114" s="303"/>
      <c r="E114" s="303"/>
      <c r="F114" s="303"/>
      <c r="G114" s="303"/>
    </row>
    <row r="115" spans="1:8">
      <c r="A115" s="10" t="s">
        <v>52</v>
      </c>
      <c r="B115" s="324"/>
      <c r="C115" s="324"/>
      <c r="D115" s="324"/>
      <c r="E115" s="324"/>
      <c r="F115" s="324"/>
      <c r="G115" s="324"/>
    </row>
    <row r="116" spans="1:8">
      <c r="A116" s="303" t="str">
        <f>(A86)</f>
        <v xml:space="preserve">Porcentaje de avance del Proyecto </v>
      </c>
      <c r="B116" s="303"/>
      <c r="C116" s="303"/>
      <c r="D116" s="303"/>
      <c r="E116" s="303"/>
      <c r="F116" s="303"/>
      <c r="G116" s="303"/>
    </row>
    <row r="117" spans="1:8">
      <c r="A117" s="10" t="s">
        <v>52</v>
      </c>
      <c r="B117" s="324"/>
      <c r="C117" s="324"/>
      <c r="D117" s="324"/>
      <c r="E117" s="324"/>
      <c r="F117" s="324"/>
      <c r="G117" s="324"/>
    </row>
    <row r="118" spans="1:8">
      <c r="A118" s="303" t="str">
        <f>(A92)</f>
        <v xml:space="preserve">Porcentaje de presupuesto ejercido </v>
      </c>
      <c r="B118" s="303"/>
      <c r="C118" s="303"/>
      <c r="D118" s="303"/>
      <c r="E118" s="303"/>
      <c r="F118" s="303"/>
      <c r="G118" s="303"/>
    </row>
    <row r="119" spans="1:8">
      <c r="A119" s="10" t="s">
        <v>52</v>
      </c>
      <c r="B119" s="324"/>
      <c r="C119" s="324"/>
      <c r="D119" s="324"/>
      <c r="E119" s="324"/>
      <c r="F119" s="324"/>
      <c r="G119" s="324"/>
    </row>
    <row r="120" spans="1:8">
      <c r="A120" s="303" t="str">
        <f>(A98)</f>
        <v xml:space="preserve">Porcentaje de avance del Proyecto </v>
      </c>
      <c r="B120" s="303"/>
      <c r="C120" s="303"/>
      <c r="D120" s="303"/>
      <c r="E120" s="303"/>
      <c r="F120" s="303"/>
      <c r="G120" s="303"/>
    </row>
    <row r="121" spans="1:8">
      <c r="A121" s="10" t="s">
        <v>52</v>
      </c>
      <c r="B121" s="324"/>
      <c r="C121" s="324"/>
      <c r="D121" s="324"/>
      <c r="E121" s="324"/>
      <c r="F121" s="324"/>
      <c r="G121" s="324"/>
    </row>
    <row r="122" spans="1:8">
      <c r="A122" s="318"/>
      <c r="B122" s="318"/>
      <c r="C122" s="318"/>
      <c r="D122" s="318"/>
      <c r="E122" s="318"/>
      <c r="F122" s="318"/>
      <c r="G122" s="318"/>
    </row>
    <row r="123" spans="1:8">
      <c r="A123" s="257" t="s">
        <v>37</v>
      </c>
      <c r="B123" s="257"/>
      <c r="C123" s="257"/>
      <c r="D123" s="257"/>
      <c r="E123" s="257"/>
      <c r="F123" s="257"/>
      <c r="G123" s="257"/>
    </row>
    <row r="124" spans="1:8">
      <c r="A124" s="303" t="s">
        <v>290</v>
      </c>
      <c r="B124" s="303"/>
      <c r="C124" s="303"/>
      <c r="D124" s="303"/>
      <c r="E124" s="303"/>
      <c r="F124" s="303"/>
      <c r="G124" s="303"/>
    </row>
    <row r="125" spans="1:8">
      <c r="A125" s="318"/>
      <c r="B125" s="318"/>
      <c r="C125" s="318"/>
      <c r="D125" s="318"/>
      <c r="E125" s="318"/>
      <c r="F125" s="318"/>
      <c r="G125" s="318"/>
    </row>
    <row r="126" spans="1:8">
      <c r="A126" s="257" t="s">
        <v>60</v>
      </c>
      <c r="B126" s="257"/>
      <c r="C126" s="257"/>
      <c r="D126" s="257"/>
      <c r="E126" s="257"/>
      <c r="F126" s="257"/>
      <c r="G126" s="257"/>
    </row>
    <row r="127" spans="1:8">
      <c r="A127" s="303" t="s">
        <v>454</v>
      </c>
      <c r="B127" s="303"/>
      <c r="C127" s="303"/>
      <c r="D127" s="303"/>
      <c r="E127" s="303"/>
      <c r="F127" s="303"/>
      <c r="G127" s="303"/>
    </row>
    <row r="128" spans="1:8" s="6" customFormat="1">
      <c r="A128" s="10" t="s">
        <v>52</v>
      </c>
      <c r="B128" s="324" t="s">
        <v>479</v>
      </c>
      <c r="C128" s="324"/>
      <c r="D128" s="324"/>
      <c r="E128" s="324"/>
      <c r="F128" s="324"/>
      <c r="G128" s="324"/>
      <c r="H128" s="5"/>
    </row>
    <row r="129" spans="1:7">
      <c r="A129" s="303" t="s">
        <v>457</v>
      </c>
      <c r="B129" s="303"/>
      <c r="C129" s="303"/>
      <c r="D129" s="303"/>
      <c r="E129" s="303"/>
      <c r="F129" s="303"/>
      <c r="G129" s="303"/>
    </row>
    <row r="130" spans="1:7" ht="33.75" customHeight="1">
      <c r="A130" s="10" t="s">
        <v>52</v>
      </c>
      <c r="B130" s="324" t="s">
        <v>480</v>
      </c>
      <c r="C130" s="324"/>
      <c r="D130" s="324"/>
      <c r="E130" s="324"/>
      <c r="F130" s="324"/>
      <c r="G130" s="324"/>
    </row>
    <row r="131" spans="1:7">
      <c r="A131" s="303" t="s">
        <v>461</v>
      </c>
      <c r="B131" s="303"/>
      <c r="C131" s="303"/>
      <c r="D131" s="303"/>
      <c r="E131" s="303"/>
      <c r="F131" s="303"/>
      <c r="G131" s="303"/>
    </row>
    <row r="132" spans="1:7" ht="33.75" customHeight="1">
      <c r="A132" s="10" t="s">
        <v>52</v>
      </c>
      <c r="B132" s="324" t="s">
        <v>481</v>
      </c>
      <c r="C132" s="324"/>
      <c r="D132" s="324"/>
      <c r="E132" s="324"/>
      <c r="F132" s="324"/>
      <c r="G132" s="324"/>
    </row>
    <row r="133" spans="1:7">
      <c r="A133" s="303" t="s">
        <v>482</v>
      </c>
      <c r="B133" s="303"/>
      <c r="C133" s="303"/>
      <c r="D133" s="303"/>
      <c r="E133" s="303"/>
      <c r="F133" s="303"/>
      <c r="G133" s="303"/>
    </row>
    <row r="134" spans="1:7" ht="33.75" customHeight="1">
      <c r="A134" s="10" t="s">
        <v>52</v>
      </c>
      <c r="B134" s="324" t="s">
        <v>483</v>
      </c>
      <c r="C134" s="324"/>
      <c r="D134" s="324"/>
      <c r="E134" s="324"/>
      <c r="F134" s="324"/>
      <c r="G134" s="324"/>
    </row>
    <row r="135" spans="1:7">
      <c r="A135" s="303" t="s">
        <v>484</v>
      </c>
      <c r="B135" s="303"/>
      <c r="C135" s="303"/>
      <c r="D135" s="303"/>
      <c r="E135" s="303"/>
      <c r="F135" s="303"/>
      <c r="G135" s="303"/>
    </row>
    <row r="136" spans="1:7" ht="33.75" customHeight="1">
      <c r="A136" s="10" t="s">
        <v>52</v>
      </c>
      <c r="B136" s="324" t="s">
        <v>485</v>
      </c>
      <c r="C136" s="324"/>
      <c r="D136" s="324"/>
      <c r="E136" s="324"/>
      <c r="F136" s="324"/>
      <c r="G136" s="324"/>
    </row>
    <row r="137" spans="1:7">
      <c r="A137" s="303" t="s">
        <v>464</v>
      </c>
      <c r="B137" s="303"/>
      <c r="C137" s="303"/>
      <c r="D137" s="303"/>
      <c r="E137" s="303"/>
      <c r="F137" s="303"/>
      <c r="G137" s="303"/>
    </row>
    <row r="138" spans="1:7" ht="33.75" customHeight="1">
      <c r="A138" s="10" t="s">
        <v>52</v>
      </c>
      <c r="B138" s="324" t="s">
        <v>486</v>
      </c>
      <c r="C138" s="324"/>
      <c r="D138" s="324"/>
      <c r="E138" s="324"/>
      <c r="F138" s="324"/>
      <c r="G138" s="324"/>
    </row>
    <row r="139" spans="1:7">
      <c r="A139" s="303" t="s">
        <v>467</v>
      </c>
      <c r="B139" s="303"/>
      <c r="C139" s="303"/>
      <c r="D139" s="303"/>
      <c r="E139" s="303"/>
      <c r="F139" s="303"/>
      <c r="G139" s="303"/>
    </row>
    <row r="140" spans="1:7" ht="33.75" customHeight="1">
      <c r="A140" s="10" t="s">
        <v>52</v>
      </c>
      <c r="B140" s="324" t="s">
        <v>487</v>
      </c>
      <c r="C140" s="324"/>
      <c r="D140" s="324"/>
      <c r="E140" s="324"/>
      <c r="F140" s="324"/>
      <c r="G140" s="324"/>
    </row>
    <row r="141" spans="1:7">
      <c r="A141" s="303" t="s">
        <v>470</v>
      </c>
      <c r="B141" s="303"/>
      <c r="C141" s="303"/>
      <c r="D141" s="303"/>
      <c r="E141" s="303"/>
      <c r="F141" s="303"/>
      <c r="G141" s="303"/>
    </row>
    <row r="142" spans="1:7" ht="33.75" customHeight="1">
      <c r="A142" s="10" t="s">
        <v>52</v>
      </c>
      <c r="B142" s="324" t="s">
        <v>488</v>
      </c>
      <c r="C142" s="324"/>
      <c r="D142" s="324"/>
      <c r="E142" s="324"/>
      <c r="F142" s="324"/>
      <c r="G142" s="324"/>
    </row>
    <row r="143" spans="1:7">
      <c r="A143" s="303" t="s">
        <v>208</v>
      </c>
      <c r="B143" s="303"/>
      <c r="C143" s="303"/>
      <c r="D143" s="303"/>
      <c r="E143" s="303"/>
      <c r="F143" s="303"/>
      <c r="G143" s="303"/>
    </row>
    <row r="144" spans="1:7" ht="33.75" customHeight="1">
      <c r="A144" s="10" t="s">
        <v>52</v>
      </c>
      <c r="B144" s="324" t="s">
        <v>489</v>
      </c>
      <c r="C144" s="324"/>
      <c r="D144" s="324"/>
      <c r="E144" s="324"/>
      <c r="F144" s="324"/>
      <c r="G144" s="324"/>
    </row>
    <row r="145" spans="1:7">
      <c r="A145" s="303" t="s">
        <v>208</v>
      </c>
      <c r="B145" s="303"/>
      <c r="C145" s="303"/>
      <c r="D145" s="303"/>
      <c r="E145" s="303"/>
      <c r="F145" s="303"/>
      <c r="G145" s="303"/>
    </row>
    <row r="146" spans="1:7" ht="33.75" customHeight="1">
      <c r="A146" s="10" t="s">
        <v>52</v>
      </c>
      <c r="B146" s="324" t="s">
        <v>305</v>
      </c>
      <c r="C146" s="324"/>
      <c r="D146" s="324"/>
      <c r="E146" s="324"/>
      <c r="F146" s="324"/>
      <c r="G146" s="324"/>
    </row>
    <row r="147" spans="1:7">
      <c r="A147" s="303" t="s">
        <v>181</v>
      </c>
      <c r="B147" s="303"/>
      <c r="C147" s="303"/>
      <c r="D147" s="303"/>
      <c r="E147" s="303"/>
      <c r="F147" s="303"/>
      <c r="G147" s="303"/>
    </row>
    <row r="148" spans="1:7" ht="33.75" customHeight="1">
      <c r="A148" s="10" t="s">
        <v>52</v>
      </c>
      <c r="B148" s="324" t="s">
        <v>490</v>
      </c>
      <c r="C148" s="324"/>
      <c r="D148" s="324"/>
      <c r="E148" s="324"/>
      <c r="F148" s="324"/>
      <c r="G148" s="324"/>
    </row>
    <row r="149" spans="1:7">
      <c r="A149" s="303" t="s">
        <v>208</v>
      </c>
      <c r="B149" s="303"/>
      <c r="C149" s="303"/>
      <c r="D149" s="303"/>
      <c r="E149" s="303"/>
      <c r="F149" s="303"/>
      <c r="G149" s="303"/>
    </row>
    <row r="150" spans="1:7" ht="33.75" customHeight="1">
      <c r="A150" s="10" t="s">
        <v>52</v>
      </c>
      <c r="B150" s="324" t="s">
        <v>489</v>
      </c>
      <c r="C150" s="324"/>
      <c r="D150" s="324"/>
      <c r="E150" s="324"/>
      <c r="F150" s="324"/>
      <c r="G150" s="324"/>
    </row>
    <row r="151" spans="1:7">
      <c r="A151" s="303" t="s">
        <v>491</v>
      </c>
      <c r="B151" s="303"/>
      <c r="C151" s="303"/>
      <c r="D151" s="303"/>
      <c r="E151" s="303"/>
      <c r="F151" s="303"/>
      <c r="G151" s="303"/>
    </row>
    <row r="152" spans="1:7" ht="33.75" customHeight="1">
      <c r="A152" s="10" t="s">
        <v>52</v>
      </c>
      <c r="B152" s="324" t="s">
        <v>492</v>
      </c>
      <c r="C152" s="324"/>
      <c r="D152" s="324"/>
      <c r="E152" s="324"/>
      <c r="F152" s="324"/>
      <c r="G152" s="324"/>
    </row>
    <row r="153" spans="1:7">
      <c r="A153" s="303" t="s">
        <v>493</v>
      </c>
      <c r="B153" s="303"/>
      <c r="C153" s="303"/>
      <c r="D153" s="303"/>
      <c r="E153" s="303"/>
      <c r="F153" s="303"/>
      <c r="G153" s="303"/>
    </row>
    <row r="154" spans="1:7" ht="33.75" customHeight="1">
      <c r="A154" s="10" t="s">
        <v>52</v>
      </c>
      <c r="B154" s="324" t="s">
        <v>494</v>
      </c>
      <c r="C154" s="324"/>
      <c r="D154" s="324"/>
      <c r="E154" s="324"/>
      <c r="F154" s="324"/>
      <c r="G154" s="324"/>
    </row>
    <row r="155" spans="1:7">
      <c r="A155" s="303" t="s">
        <v>495</v>
      </c>
      <c r="B155" s="303"/>
      <c r="C155" s="303"/>
      <c r="D155" s="303"/>
      <c r="E155" s="303"/>
      <c r="F155" s="303"/>
      <c r="G155" s="303"/>
    </row>
    <row r="156" spans="1:7" ht="33.75" customHeight="1">
      <c r="A156" s="10" t="s">
        <v>52</v>
      </c>
      <c r="B156" s="324" t="s">
        <v>496</v>
      </c>
      <c r="C156" s="324"/>
      <c r="D156" s="324"/>
      <c r="E156" s="324"/>
      <c r="F156" s="324"/>
      <c r="G156" s="324"/>
    </row>
    <row r="157" spans="1:7">
      <c r="A157" s="303" t="s">
        <v>497</v>
      </c>
      <c r="B157" s="303"/>
      <c r="C157" s="303"/>
      <c r="D157" s="303"/>
      <c r="E157" s="303"/>
      <c r="F157" s="303"/>
      <c r="G157" s="303"/>
    </row>
    <row r="158" spans="1:7" ht="33.75" customHeight="1">
      <c r="A158" s="10" t="s">
        <v>52</v>
      </c>
      <c r="B158" s="324" t="s">
        <v>498</v>
      </c>
      <c r="C158" s="324"/>
      <c r="D158" s="324"/>
      <c r="E158" s="324"/>
      <c r="F158" s="324"/>
      <c r="G158" s="324"/>
    </row>
    <row r="159" spans="1:7">
      <c r="A159" s="303" t="s">
        <v>499</v>
      </c>
      <c r="B159" s="303"/>
      <c r="C159" s="303"/>
      <c r="D159" s="303"/>
      <c r="E159" s="303"/>
      <c r="F159" s="303"/>
      <c r="G159" s="303"/>
    </row>
    <row r="160" spans="1:7" ht="33.75" customHeight="1">
      <c r="A160" s="10" t="s">
        <v>52</v>
      </c>
      <c r="B160" s="324" t="s">
        <v>500</v>
      </c>
      <c r="C160" s="324"/>
      <c r="D160" s="324"/>
      <c r="E160" s="324"/>
      <c r="F160" s="324"/>
      <c r="G160" s="324"/>
    </row>
    <row r="161" spans="1:7">
      <c r="A161" s="303" t="s">
        <v>501</v>
      </c>
      <c r="B161" s="303"/>
      <c r="C161" s="303"/>
      <c r="D161" s="303"/>
      <c r="E161" s="303"/>
      <c r="F161" s="303"/>
      <c r="G161" s="303"/>
    </row>
    <row r="162" spans="1:7" ht="33.75" customHeight="1">
      <c r="A162" s="10" t="s">
        <v>52</v>
      </c>
      <c r="B162" s="324" t="s">
        <v>502</v>
      </c>
      <c r="C162" s="324"/>
      <c r="D162" s="324"/>
      <c r="E162" s="324"/>
      <c r="F162" s="324"/>
      <c r="G162" s="324"/>
    </row>
    <row r="163" spans="1:7">
      <c r="A163" s="303" t="s">
        <v>503</v>
      </c>
      <c r="B163" s="303"/>
      <c r="C163" s="303"/>
      <c r="D163" s="303"/>
      <c r="E163" s="303"/>
      <c r="F163" s="303"/>
      <c r="G163" s="303"/>
    </row>
    <row r="164" spans="1:7" ht="33.75" customHeight="1">
      <c r="A164" s="10" t="s">
        <v>52</v>
      </c>
      <c r="B164" s="324" t="s">
        <v>504</v>
      </c>
      <c r="C164" s="324"/>
      <c r="D164" s="324"/>
      <c r="E164" s="324"/>
      <c r="F164" s="324"/>
      <c r="G164" s="324"/>
    </row>
    <row r="165" spans="1:7">
      <c r="A165" s="303" t="s">
        <v>505</v>
      </c>
      <c r="B165" s="303"/>
      <c r="C165" s="303"/>
      <c r="D165" s="303"/>
      <c r="E165" s="303"/>
      <c r="F165" s="303"/>
      <c r="G165" s="303"/>
    </row>
    <row r="166" spans="1:7" ht="33.75" customHeight="1">
      <c r="A166" s="10" t="s">
        <v>52</v>
      </c>
      <c r="B166" s="324" t="s">
        <v>506</v>
      </c>
      <c r="C166" s="324"/>
      <c r="D166" s="324"/>
      <c r="E166" s="324"/>
      <c r="F166" s="324"/>
      <c r="G166" s="324"/>
    </row>
    <row r="167" spans="1:7">
      <c r="A167" s="318"/>
      <c r="B167" s="318"/>
      <c r="C167" s="318"/>
      <c r="D167" s="318"/>
      <c r="E167" s="318"/>
      <c r="F167" s="318"/>
      <c r="G167" s="318"/>
    </row>
  </sheetData>
  <mergeCells count="172">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G99"/>
    <mergeCell ref="A100:G100"/>
    <mergeCell ref="B101:G101"/>
    <mergeCell ref="A102:G102"/>
    <mergeCell ref="B103:G103"/>
    <mergeCell ref="A104:G104"/>
    <mergeCell ref="B105:G105"/>
    <mergeCell ref="A106:G106"/>
    <mergeCell ref="B107:G107"/>
    <mergeCell ref="A108:G108"/>
    <mergeCell ref="B109:G109"/>
    <mergeCell ref="A110:G110"/>
    <mergeCell ref="B111:G111"/>
    <mergeCell ref="A112:G112"/>
    <mergeCell ref="B113:G113"/>
    <mergeCell ref="A114:G114"/>
    <mergeCell ref="B115:G115"/>
    <mergeCell ref="A116:G116"/>
    <mergeCell ref="B117:G117"/>
    <mergeCell ref="A118:G118"/>
    <mergeCell ref="B119:G119"/>
    <mergeCell ref="A120:G120"/>
    <mergeCell ref="B121:G121"/>
    <mergeCell ref="A122:G122"/>
    <mergeCell ref="A123:G123"/>
    <mergeCell ref="A124:G124"/>
    <mergeCell ref="A125:G125"/>
    <mergeCell ref="A126:G126"/>
    <mergeCell ref="A127:G127"/>
    <mergeCell ref="B128:G128"/>
    <mergeCell ref="A129:G129"/>
    <mergeCell ref="B130:G130"/>
    <mergeCell ref="A131:G131"/>
    <mergeCell ref="B132:G132"/>
    <mergeCell ref="A133:G133"/>
    <mergeCell ref="B134:G134"/>
    <mergeCell ref="A135:G135"/>
    <mergeCell ref="B136:G136"/>
    <mergeCell ref="A137:G137"/>
    <mergeCell ref="B138:G138"/>
    <mergeCell ref="A139:G139"/>
    <mergeCell ref="B140:G140"/>
    <mergeCell ref="A141:G141"/>
    <mergeCell ref="B142:G142"/>
    <mergeCell ref="A143:G143"/>
    <mergeCell ref="B144:G144"/>
    <mergeCell ref="A145:G145"/>
    <mergeCell ref="B146:G146"/>
    <mergeCell ref="A147:G147"/>
    <mergeCell ref="B148:G148"/>
    <mergeCell ref="A149:G149"/>
    <mergeCell ref="B150:G150"/>
    <mergeCell ref="A151:G151"/>
    <mergeCell ref="B152:G152"/>
    <mergeCell ref="A153:G153"/>
    <mergeCell ref="B154:G154"/>
    <mergeCell ref="A155:G155"/>
    <mergeCell ref="B156:G156"/>
    <mergeCell ref="A157:G157"/>
    <mergeCell ref="B158:G158"/>
    <mergeCell ref="A165:G165"/>
    <mergeCell ref="B166:G166"/>
    <mergeCell ref="A167:G167"/>
    <mergeCell ref="A159:G159"/>
    <mergeCell ref="B160:G160"/>
    <mergeCell ref="A161:G161"/>
    <mergeCell ref="B162:G162"/>
    <mergeCell ref="A163:G163"/>
    <mergeCell ref="B164:G164"/>
  </mergeCells>
  <conditionalFormatting sqref="D48">
    <cfRule type="cellIs" dxfId="6" priority="3" operator="equal">
      <formula>"Seleccionar"</formula>
    </cfRule>
  </conditionalFormatting>
  <conditionalFormatting sqref="D54">
    <cfRule type="cellIs" dxfId="5" priority="2" operator="equal">
      <formula>"Seleccionar"</formula>
    </cfRule>
  </conditionalFormatting>
  <conditionalFormatting sqref="D40">
    <cfRule type="cellIs" dxfId="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90"/>
  <sheetViews>
    <sheetView showGridLines="0" zoomScale="70" zoomScaleNormal="70" workbookViewId="0">
      <selection activeCell="D1" sqref="D1:G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604</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1362</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1361</v>
      </c>
      <c r="B11" s="294"/>
      <c r="C11" s="294"/>
      <c r="D11" s="294"/>
      <c r="E11" s="294"/>
      <c r="F11" s="294"/>
      <c r="G11" s="294"/>
    </row>
    <row r="12" spans="1:8">
      <c r="A12" s="294" t="s">
        <v>48</v>
      </c>
      <c r="B12" s="294"/>
      <c r="C12" s="294"/>
      <c r="D12" s="294"/>
      <c r="E12" s="294"/>
      <c r="F12" s="294"/>
      <c r="G12" s="294"/>
    </row>
    <row r="13" spans="1:8">
      <c r="A13" s="294" t="s">
        <v>1360</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11" t="s">
        <v>13</v>
      </c>
      <c r="F20" s="211" t="s">
        <v>14</v>
      </c>
      <c r="G20" s="71" t="s">
        <v>15</v>
      </c>
    </row>
    <row r="21" spans="1:7">
      <c r="A21" s="304"/>
      <c r="B21" s="305"/>
      <c r="C21" s="308" t="s">
        <v>16</v>
      </c>
      <c r="D21" s="309"/>
      <c r="E21" s="212" t="s">
        <v>16</v>
      </c>
      <c r="F21" s="212" t="s">
        <v>16</v>
      </c>
      <c r="G21" s="72" t="s">
        <v>17</v>
      </c>
    </row>
    <row r="22" spans="1:7">
      <c r="A22" s="264" t="s">
        <v>168</v>
      </c>
      <c r="B22" s="264"/>
      <c r="C22" s="266">
        <f>'E003'!B20</f>
        <v>142.62736200000001</v>
      </c>
      <c r="D22" s="267"/>
      <c r="E22" s="229">
        <f>'E003'!C20</f>
        <v>131.437837</v>
      </c>
      <c r="F22" s="229">
        <f>'E003'!D20</f>
        <v>75.073925000000003</v>
      </c>
      <c r="G22" s="192">
        <f>F22/C22*100</f>
        <v>52.636411378063627</v>
      </c>
    </row>
    <row r="23" spans="1:7">
      <c r="A23" s="264" t="s">
        <v>18</v>
      </c>
      <c r="B23" s="264"/>
      <c r="C23" s="266">
        <f>'E003'!B21</f>
        <v>165.45052799999999</v>
      </c>
      <c r="D23" s="267"/>
      <c r="E23" s="229">
        <f>'E003'!C21</f>
        <v>132.85785200000001</v>
      </c>
      <c r="F23" s="229">
        <f>'E003'!D21</f>
        <v>75.073925000000003</v>
      </c>
      <c r="G23" s="194">
        <f>F23/C23*100</f>
        <v>45.375452050536822</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09" t="s">
        <v>26</v>
      </c>
      <c r="G27" s="16">
        <v>1</v>
      </c>
    </row>
    <row r="28" spans="1:7">
      <c r="A28" s="264"/>
      <c r="B28" s="264"/>
      <c r="C28" s="264"/>
      <c r="D28" s="264"/>
      <c r="E28" s="264"/>
      <c r="F28" s="9" t="s">
        <v>35</v>
      </c>
      <c r="G28" s="17">
        <v>1</v>
      </c>
    </row>
    <row r="29" spans="1:7">
      <c r="A29" s="264"/>
      <c r="B29" s="264"/>
      <c r="C29" s="264"/>
      <c r="D29" s="264"/>
      <c r="E29" s="264"/>
      <c r="F29" s="209" t="s">
        <v>27</v>
      </c>
      <c r="G29" s="16" t="s">
        <v>92</v>
      </c>
    </row>
    <row r="30" spans="1:7">
      <c r="A30" s="264"/>
      <c r="B30" s="264"/>
      <c r="C30" s="264"/>
      <c r="D30" s="264"/>
      <c r="E30" s="264"/>
      <c r="F30" s="9" t="s">
        <v>36</v>
      </c>
      <c r="G30" s="17" t="s">
        <v>92</v>
      </c>
    </row>
    <row r="31" spans="1:7">
      <c r="A31" s="264"/>
      <c r="B31" s="264"/>
      <c r="C31" s="264"/>
      <c r="D31" s="264"/>
      <c r="E31" s="264"/>
      <c r="F31" s="209" t="s">
        <v>28</v>
      </c>
      <c r="G31" s="18" t="s">
        <v>92</v>
      </c>
    </row>
    <row r="32" spans="1:7" ht="181.5">
      <c r="A32" s="208" t="s">
        <v>607</v>
      </c>
      <c r="B32" s="208" t="s">
        <v>1359</v>
      </c>
      <c r="C32" s="208" t="s">
        <v>304</v>
      </c>
      <c r="D32" s="208" t="s">
        <v>72</v>
      </c>
      <c r="E32" s="208" t="s">
        <v>73</v>
      </c>
      <c r="F32" s="204" t="s">
        <v>40</v>
      </c>
      <c r="G32" s="57"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209" t="s">
        <v>26</v>
      </c>
      <c r="G35" s="16">
        <v>90</v>
      </c>
    </row>
    <row r="36" spans="1:7">
      <c r="A36" s="264"/>
      <c r="B36" s="264"/>
      <c r="C36" s="264"/>
      <c r="D36" s="264"/>
      <c r="E36" s="264"/>
      <c r="F36" s="9" t="s">
        <v>35</v>
      </c>
      <c r="G36" s="17">
        <v>90</v>
      </c>
    </row>
    <row r="37" spans="1:7">
      <c r="A37" s="264"/>
      <c r="B37" s="264"/>
      <c r="C37" s="264"/>
      <c r="D37" s="264"/>
      <c r="E37" s="264"/>
      <c r="F37" s="9" t="s">
        <v>27</v>
      </c>
      <c r="G37" s="17" t="s">
        <v>92</v>
      </c>
    </row>
    <row r="38" spans="1:7">
      <c r="A38" s="264"/>
      <c r="B38" s="264"/>
      <c r="C38" s="264"/>
      <c r="D38" s="264"/>
      <c r="E38" s="264"/>
      <c r="F38" s="9" t="s">
        <v>36</v>
      </c>
      <c r="G38" s="19" t="s">
        <v>92</v>
      </c>
    </row>
    <row r="39" spans="1:7">
      <c r="A39" s="264"/>
      <c r="B39" s="264"/>
      <c r="C39" s="264"/>
      <c r="D39" s="264"/>
      <c r="E39" s="264"/>
      <c r="F39" s="9" t="s">
        <v>28</v>
      </c>
      <c r="G39" s="17" t="s">
        <v>92</v>
      </c>
    </row>
    <row r="40" spans="1:7" ht="115.5">
      <c r="A40" s="205" t="s">
        <v>1329</v>
      </c>
      <c r="B40" s="205" t="s">
        <v>1358</v>
      </c>
      <c r="C40" s="205" t="s">
        <v>1357</v>
      </c>
      <c r="D40" s="205" t="s">
        <v>785</v>
      </c>
      <c r="E40" s="205" t="s">
        <v>73</v>
      </c>
      <c r="F40" s="118" t="s">
        <v>38</v>
      </c>
      <c r="G40" s="57" t="s">
        <v>92</v>
      </c>
    </row>
    <row r="41" spans="1:7">
      <c r="A41" s="312" t="s">
        <v>42</v>
      </c>
      <c r="B41" s="312"/>
      <c r="C41" s="312"/>
      <c r="D41" s="312"/>
      <c r="E41" s="312"/>
      <c r="F41" s="312"/>
      <c r="G41" s="312"/>
    </row>
    <row r="42" spans="1:7">
      <c r="A42" s="312" t="s">
        <v>20</v>
      </c>
      <c r="B42" s="312"/>
      <c r="C42" s="312"/>
      <c r="D42" s="312"/>
      <c r="E42" s="312"/>
      <c r="F42" s="312" t="s">
        <v>21</v>
      </c>
      <c r="G42" s="312"/>
    </row>
    <row r="43" spans="1:7">
      <c r="A43" s="264" t="s">
        <v>22</v>
      </c>
      <c r="B43" s="264" t="s">
        <v>23</v>
      </c>
      <c r="C43" s="264" t="s">
        <v>31</v>
      </c>
      <c r="D43" s="264" t="s">
        <v>24</v>
      </c>
      <c r="E43" s="264" t="s">
        <v>25</v>
      </c>
      <c r="F43" s="9" t="s">
        <v>26</v>
      </c>
      <c r="G43" s="17">
        <v>90</v>
      </c>
    </row>
    <row r="44" spans="1:7">
      <c r="A44" s="264"/>
      <c r="B44" s="264"/>
      <c r="C44" s="264"/>
      <c r="D44" s="264"/>
      <c r="E44" s="264"/>
      <c r="F44" s="9" t="s">
        <v>35</v>
      </c>
      <c r="G44" s="17">
        <v>90</v>
      </c>
    </row>
    <row r="45" spans="1:7">
      <c r="A45" s="264"/>
      <c r="B45" s="264"/>
      <c r="C45" s="264"/>
      <c r="D45" s="264"/>
      <c r="E45" s="264"/>
      <c r="F45" s="9" t="s">
        <v>27</v>
      </c>
      <c r="G45" s="17" t="s">
        <v>92</v>
      </c>
    </row>
    <row r="46" spans="1:7">
      <c r="A46" s="264"/>
      <c r="B46" s="264"/>
      <c r="C46" s="264"/>
      <c r="D46" s="264"/>
      <c r="E46" s="264"/>
      <c r="F46" s="9" t="s">
        <v>36</v>
      </c>
      <c r="G46" s="19" t="s">
        <v>92</v>
      </c>
    </row>
    <row r="47" spans="1:7">
      <c r="A47" s="264"/>
      <c r="B47" s="264"/>
      <c r="C47" s="264"/>
      <c r="D47" s="264"/>
      <c r="E47" s="264"/>
      <c r="F47" s="9" t="s">
        <v>28</v>
      </c>
      <c r="G47" s="17" t="s">
        <v>92</v>
      </c>
    </row>
    <row r="48" spans="1:7" ht="66">
      <c r="A48" s="205" t="s">
        <v>1328</v>
      </c>
      <c r="B48" s="205" t="s">
        <v>1356</v>
      </c>
      <c r="C48" s="205" t="s">
        <v>1355</v>
      </c>
      <c r="D48" s="205" t="s">
        <v>86</v>
      </c>
      <c r="E48" s="205" t="s">
        <v>90</v>
      </c>
      <c r="F48" s="118" t="s">
        <v>38</v>
      </c>
      <c r="G48" s="111" t="s">
        <v>92</v>
      </c>
    </row>
    <row r="49" spans="1:7">
      <c r="A49" s="264" t="s">
        <v>22</v>
      </c>
      <c r="B49" s="264" t="s">
        <v>23</v>
      </c>
      <c r="C49" s="264" t="s">
        <v>31</v>
      </c>
      <c r="D49" s="264" t="s">
        <v>24</v>
      </c>
      <c r="E49" s="264" t="s">
        <v>25</v>
      </c>
      <c r="F49" s="9" t="s">
        <v>26</v>
      </c>
      <c r="G49" s="17">
        <v>90</v>
      </c>
    </row>
    <row r="50" spans="1:7">
      <c r="A50" s="264"/>
      <c r="B50" s="264"/>
      <c r="C50" s="264"/>
      <c r="D50" s="264"/>
      <c r="E50" s="264"/>
      <c r="F50" s="9" t="s">
        <v>35</v>
      </c>
      <c r="G50" s="17">
        <v>90</v>
      </c>
    </row>
    <row r="51" spans="1:7">
      <c r="A51" s="264"/>
      <c r="B51" s="264"/>
      <c r="C51" s="264"/>
      <c r="D51" s="264"/>
      <c r="E51" s="264"/>
      <c r="F51" s="9" t="s">
        <v>27</v>
      </c>
      <c r="G51" s="17" t="s">
        <v>92</v>
      </c>
    </row>
    <row r="52" spans="1:7">
      <c r="A52" s="264"/>
      <c r="B52" s="264"/>
      <c r="C52" s="264"/>
      <c r="D52" s="264"/>
      <c r="E52" s="264"/>
      <c r="F52" s="9" t="s">
        <v>36</v>
      </c>
      <c r="G52" s="19" t="s">
        <v>92</v>
      </c>
    </row>
    <row r="53" spans="1:7">
      <c r="A53" s="264"/>
      <c r="B53" s="264"/>
      <c r="C53" s="264"/>
      <c r="D53" s="264"/>
      <c r="E53" s="264"/>
      <c r="F53" s="9" t="s">
        <v>28</v>
      </c>
      <c r="G53" s="17" t="s">
        <v>92</v>
      </c>
    </row>
    <row r="54" spans="1:7" ht="82.5">
      <c r="A54" s="205" t="s">
        <v>1327</v>
      </c>
      <c r="B54" s="205" t="s">
        <v>1354</v>
      </c>
      <c r="C54" s="205" t="s">
        <v>1353</v>
      </c>
      <c r="D54" s="205" t="s">
        <v>86</v>
      </c>
      <c r="E54" s="205" t="s">
        <v>90</v>
      </c>
      <c r="F54" s="118" t="s">
        <v>38</v>
      </c>
      <c r="G54" s="111" t="s">
        <v>92</v>
      </c>
    </row>
    <row r="55" spans="1:7">
      <c r="A55" s="312" t="s">
        <v>43</v>
      </c>
      <c r="B55" s="312"/>
      <c r="C55" s="312"/>
      <c r="D55" s="312"/>
      <c r="E55" s="312"/>
      <c r="F55" s="312"/>
      <c r="G55" s="312"/>
    </row>
    <row r="56" spans="1:7">
      <c r="A56" s="312" t="s">
        <v>20</v>
      </c>
      <c r="B56" s="312"/>
      <c r="C56" s="312"/>
      <c r="D56" s="312"/>
      <c r="E56" s="312"/>
      <c r="F56" s="312" t="s">
        <v>21</v>
      </c>
      <c r="G56" s="312"/>
    </row>
    <row r="57" spans="1:7">
      <c r="A57" s="264" t="s">
        <v>22</v>
      </c>
      <c r="B57" s="264" t="s">
        <v>23</v>
      </c>
      <c r="C57" s="264" t="s">
        <v>31</v>
      </c>
      <c r="D57" s="264" t="s">
        <v>24</v>
      </c>
      <c r="E57" s="264" t="s">
        <v>25</v>
      </c>
      <c r="F57" s="9" t="s">
        <v>26</v>
      </c>
      <c r="G57" s="15">
        <v>8</v>
      </c>
    </row>
    <row r="58" spans="1:7">
      <c r="A58" s="264"/>
      <c r="B58" s="264"/>
      <c r="C58" s="264"/>
      <c r="D58" s="264"/>
      <c r="E58" s="264"/>
      <c r="F58" s="9" t="s">
        <v>35</v>
      </c>
      <c r="G58" s="15">
        <v>90</v>
      </c>
    </row>
    <row r="59" spans="1:7">
      <c r="A59" s="264"/>
      <c r="B59" s="264"/>
      <c r="C59" s="264"/>
      <c r="D59" s="264"/>
      <c r="E59" s="264"/>
      <c r="F59" s="9" t="s">
        <v>27</v>
      </c>
      <c r="G59" s="15">
        <v>90</v>
      </c>
    </row>
    <row r="60" spans="1:7">
      <c r="A60" s="264"/>
      <c r="B60" s="264"/>
      <c r="C60" s="264"/>
      <c r="D60" s="264"/>
      <c r="E60" s="264"/>
      <c r="F60" s="9" t="s">
        <v>36</v>
      </c>
      <c r="G60" s="210">
        <v>90</v>
      </c>
    </row>
    <row r="61" spans="1:7">
      <c r="A61" s="264"/>
      <c r="B61" s="264"/>
      <c r="C61" s="264"/>
      <c r="D61" s="264"/>
      <c r="E61" s="264"/>
      <c r="F61" s="9" t="s">
        <v>28</v>
      </c>
      <c r="G61" s="15">
        <v>100</v>
      </c>
    </row>
    <row r="62" spans="1:7" ht="66">
      <c r="A62" s="205" t="s">
        <v>1322</v>
      </c>
      <c r="B62" s="205" t="s">
        <v>1352</v>
      </c>
      <c r="C62" s="205" t="s">
        <v>1351</v>
      </c>
      <c r="D62" s="205" t="s">
        <v>86</v>
      </c>
      <c r="E62" s="205" t="s">
        <v>87</v>
      </c>
      <c r="F62" s="118" t="s">
        <v>38</v>
      </c>
      <c r="G62" s="22">
        <f>(G61*100)/G58</f>
        <v>111.11111111111111</v>
      </c>
    </row>
    <row r="63" spans="1:7">
      <c r="A63" s="264" t="s">
        <v>22</v>
      </c>
      <c r="B63" s="264" t="s">
        <v>23</v>
      </c>
      <c r="C63" s="264" t="s">
        <v>31</v>
      </c>
      <c r="D63" s="264" t="s">
        <v>24</v>
      </c>
      <c r="E63" s="264" t="s">
        <v>25</v>
      </c>
      <c r="F63" s="9" t="s">
        <v>26</v>
      </c>
      <c r="G63" s="15">
        <v>4</v>
      </c>
    </row>
    <row r="64" spans="1:7">
      <c r="A64" s="264"/>
      <c r="B64" s="264"/>
      <c r="C64" s="264"/>
      <c r="D64" s="264"/>
      <c r="E64" s="264"/>
      <c r="F64" s="9" t="s">
        <v>35</v>
      </c>
      <c r="G64" s="15">
        <v>4</v>
      </c>
    </row>
    <row r="65" spans="1:7">
      <c r="A65" s="264"/>
      <c r="B65" s="264"/>
      <c r="C65" s="264"/>
      <c r="D65" s="264"/>
      <c r="E65" s="264"/>
      <c r="F65" s="9" t="s">
        <v>27</v>
      </c>
      <c r="G65" s="15">
        <v>4</v>
      </c>
    </row>
    <row r="66" spans="1:7">
      <c r="A66" s="264"/>
      <c r="B66" s="264"/>
      <c r="C66" s="264"/>
      <c r="D66" s="264"/>
      <c r="E66" s="264"/>
      <c r="F66" s="9" t="s">
        <v>36</v>
      </c>
      <c r="G66" s="210">
        <v>2</v>
      </c>
    </row>
    <row r="67" spans="1:7">
      <c r="A67" s="264"/>
      <c r="B67" s="264"/>
      <c r="C67" s="264"/>
      <c r="D67" s="264"/>
      <c r="E67" s="264"/>
      <c r="F67" s="9" t="s">
        <v>28</v>
      </c>
      <c r="G67" s="15">
        <v>0</v>
      </c>
    </row>
    <row r="68" spans="1:7" ht="99">
      <c r="A68" s="205" t="s">
        <v>1321</v>
      </c>
      <c r="B68" s="205" t="s">
        <v>1350</v>
      </c>
      <c r="C68" s="205" t="s">
        <v>1349</v>
      </c>
      <c r="D68" s="205" t="s">
        <v>1338</v>
      </c>
      <c r="E68" s="205" t="s">
        <v>87</v>
      </c>
      <c r="F68" s="118" t="s">
        <v>38</v>
      </c>
      <c r="G68" s="130">
        <f>(G67*100)/G64</f>
        <v>0</v>
      </c>
    </row>
    <row r="69" spans="1:7">
      <c r="A69" s="264" t="s">
        <v>22</v>
      </c>
      <c r="B69" s="264" t="s">
        <v>23</v>
      </c>
      <c r="C69" s="264" t="s">
        <v>31</v>
      </c>
      <c r="D69" s="264" t="s">
        <v>24</v>
      </c>
      <c r="E69" s="264" t="s">
        <v>25</v>
      </c>
      <c r="F69" s="9" t="s">
        <v>26</v>
      </c>
      <c r="G69" s="15">
        <v>90</v>
      </c>
    </row>
    <row r="70" spans="1:7">
      <c r="A70" s="264"/>
      <c r="B70" s="264"/>
      <c r="C70" s="264"/>
      <c r="D70" s="264"/>
      <c r="E70" s="264"/>
      <c r="F70" s="9" t="s">
        <v>35</v>
      </c>
      <c r="G70" s="15">
        <v>90</v>
      </c>
    </row>
    <row r="71" spans="1:7">
      <c r="A71" s="264"/>
      <c r="B71" s="264"/>
      <c r="C71" s="264"/>
      <c r="D71" s="264"/>
      <c r="E71" s="264"/>
      <c r="F71" s="9" t="s">
        <v>27</v>
      </c>
      <c r="G71" s="15">
        <v>90</v>
      </c>
    </row>
    <row r="72" spans="1:7">
      <c r="A72" s="264"/>
      <c r="B72" s="264"/>
      <c r="C72" s="264"/>
      <c r="D72" s="264"/>
      <c r="E72" s="264"/>
      <c r="F72" s="9" t="s">
        <v>36</v>
      </c>
      <c r="G72" s="210">
        <v>90</v>
      </c>
    </row>
    <row r="73" spans="1:7">
      <c r="A73" s="264"/>
      <c r="B73" s="264"/>
      <c r="C73" s="264"/>
      <c r="D73" s="264"/>
      <c r="E73" s="264"/>
      <c r="F73" s="9" t="s">
        <v>28</v>
      </c>
      <c r="G73" s="15">
        <v>100</v>
      </c>
    </row>
    <row r="74" spans="1:7" ht="56.25" customHeight="1">
      <c r="A74" s="205" t="s">
        <v>1326</v>
      </c>
      <c r="B74" s="205" t="s">
        <v>1348</v>
      </c>
      <c r="C74" s="205" t="s">
        <v>1347</v>
      </c>
      <c r="D74" s="205" t="s">
        <v>86</v>
      </c>
      <c r="E74" s="205" t="s">
        <v>87</v>
      </c>
      <c r="F74" s="118" t="s">
        <v>38</v>
      </c>
      <c r="G74" s="22">
        <f>(G73*100)/G70</f>
        <v>111.11111111111111</v>
      </c>
    </row>
    <row r="75" spans="1:7">
      <c r="A75" s="264" t="s">
        <v>22</v>
      </c>
      <c r="B75" s="264" t="s">
        <v>23</v>
      </c>
      <c r="C75" s="264" t="s">
        <v>31</v>
      </c>
      <c r="D75" s="264" t="s">
        <v>24</v>
      </c>
      <c r="E75" s="264" t="s">
        <v>25</v>
      </c>
      <c r="F75" s="9" t="s">
        <v>26</v>
      </c>
      <c r="G75" s="15">
        <v>100</v>
      </c>
    </row>
    <row r="76" spans="1:7">
      <c r="A76" s="264"/>
      <c r="B76" s="264"/>
      <c r="C76" s="264"/>
      <c r="D76" s="264"/>
      <c r="E76" s="264"/>
      <c r="F76" s="9" t="s">
        <v>35</v>
      </c>
      <c r="G76" s="15">
        <v>90</v>
      </c>
    </row>
    <row r="77" spans="1:7">
      <c r="A77" s="264"/>
      <c r="B77" s="264"/>
      <c r="C77" s="264"/>
      <c r="D77" s="264"/>
      <c r="E77" s="264"/>
      <c r="F77" s="9" t="s">
        <v>27</v>
      </c>
      <c r="G77" s="15">
        <v>90</v>
      </c>
    </row>
    <row r="78" spans="1:7">
      <c r="A78" s="264"/>
      <c r="B78" s="264"/>
      <c r="C78" s="264"/>
      <c r="D78" s="264"/>
      <c r="E78" s="264"/>
      <c r="F78" s="9" t="s">
        <v>36</v>
      </c>
      <c r="G78" s="210">
        <v>90</v>
      </c>
    </row>
    <row r="79" spans="1:7">
      <c r="A79" s="264"/>
      <c r="B79" s="264"/>
      <c r="C79" s="264"/>
      <c r="D79" s="264"/>
      <c r="E79" s="264"/>
      <c r="F79" s="9" t="s">
        <v>28</v>
      </c>
      <c r="G79" s="15">
        <v>0</v>
      </c>
    </row>
    <row r="80" spans="1:7" ht="51">
      <c r="A80" s="80" t="s">
        <v>1319</v>
      </c>
      <c r="B80" s="80" t="s">
        <v>1346</v>
      </c>
      <c r="C80" s="80" t="s">
        <v>1345</v>
      </c>
      <c r="D80" s="184" t="s">
        <v>86</v>
      </c>
      <c r="E80" s="205" t="s">
        <v>87</v>
      </c>
      <c r="F80" s="118" t="s">
        <v>38</v>
      </c>
      <c r="G80" s="130">
        <f>(G79*100)/G76</f>
        <v>0</v>
      </c>
    </row>
    <row r="81" spans="1:7">
      <c r="A81" s="264" t="s">
        <v>22</v>
      </c>
      <c r="B81" s="264" t="s">
        <v>23</v>
      </c>
      <c r="C81" s="264" t="s">
        <v>31</v>
      </c>
      <c r="D81" s="264" t="s">
        <v>24</v>
      </c>
      <c r="E81" s="264" t="s">
        <v>25</v>
      </c>
      <c r="F81" s="9" t="s">
        <v>26</v>
      </c>
      <c r="G81" s="15">
        <v>90</v>
      </c>
    </row>
    <row r="82" spans="1:7">
      <c r="A82" s="264"/>
      <c r="B82" s="264"/>
      <c r="C82" s="264"/>
      <c r="D82" s="264"/>
      <c r="E82" s="264"/>
      <c r="F82" s="9" t="s">
        <v>35</v>
      </c>
      <c r="G82" s="15">
        <v>90</v>
      </c>
    </row>
    <row r="83" spans="1:7">
      <c r="A83" s="264"/>
      <c r="B83" s="264"/>
      <c r="C83" s="264"/>
      <c r="D83" s="264"/>
      <c r="E83" s="264"/>
      <c r="F83" s="9" t="s">
        <v>27</v>
      </c>
      <c r="G83" s="15">
        <v>90</v>
      </c>
    </row>
    <row r="84" spans="1:7">
      <c r="A84" s="264"/>
      <c r="B84" s="264"/>
      <c r="C84" s="264"/>
      <c r="D84" s="264"/>
      <c r="E84" s="264"/>
      <c r="F84" s="9" t="s">
        <v>36</v>
      </c>
      <c r="G84" s="210">
        <v>90</v>
      </c>
    </row>
    <row r="85" spans="1:7">
      <c r="A85" s="264"/>
      <c r="B85" s="264"/>
      <c r="C85" s="264"/>
      <c r="D85" s="264"/>
      <c r="E85" s="264"/>
      <c r="F85" s="9" t="s">
        <v>28</v>
      </c>
      <c r="G85" s="15">
        <v>100</v>
      </c>
    </row>
    <row r="86" spans="1:7" ht="82.5">
      <c r="A86" s="205" t="s">
        <v>1317</v>
      </c>
      <c r="B86" s="205" t="s">
        <v>1344</v>
      </c>
      <c r="C86" s="205" t="s">
        <v>1343</v>
      </c>
      <c r="D86" s="205" t="s">
        <v>86</v>
      </c>
      <c r="E86" s="205" t="s">
        <v>87</v>
      </c>
      <c r="F86" s="118" t="s">
        <v>38</v>
      </c>
      <c r="G86" s="130">
        <f>(G85*100)/G82</f>
        <v>111.11111111111111</v>
      </c>
    </row>
    <row r="87" spans="1:7">
      <c r="A87" s="264" t="s">
        <v>22</v>
      </c>
      <c r="B87" s="264" t="s">
        <v>23</v>
      </c>
      <c r="C87" s="264" t="s">
        <v>31</v>
      </c>
      <c r="D87" s="264" t="s">
        <v>24</v>
      </c>
      <c r="E87" s="264" t="s">
        <v>25</v>
      </c>
      <c r="F87" s="9" t="s">
        <v>26</v>
      </c>
      <c r="G87" s="15">
        <v>90</v>
      </c>
    </row>
    <row r="88" spans="1:7">
      <c r="A88" s="264"/>
      <c r="B88" s="264"/>
      <c r="C88" s="264"/>
      <c r="D88" s="264"/>
      <c r="E88" s="264"/>
      <c r="F88" s="9" t="s">
        <v>35</v>
      </c>
      <c r="G88" s="15">
        <v>90</v>
      </c>
    </row>
    <row r="89" spans="1:7">
      <c r="A89" s="264"/>
      <c r="B89" s="264"/>
      <c r="C89" s="264"/>
      <c r="D89" s="264"/>
      <c r="E89" s="264"/>
      <c r="F89" s="9" t="s">
        <v>27</v>
      </c>
      <c r="G89" s="15">
        <v>90</v>
      </c>
    </row>
    <row r="90" spans="1:7">
      <c r="A90" s="264"/>
      <c r="B90" s="264"/>
      <c r="C90" s="264"/>
      <c r="D90" s="264"/>
      <c r="E90" s="264"/>
      <c r="F90" s="9" t="s">
        <v>36</v>
      </c>
      <c r="G90" s="210">
        <v>90</v>
      </c>
    </row>
    <row r="91" spans="1:7">
      <c r="A91" s="264"/>
      <c r="B91" s="264"/>
      <c r="C91" s="264"/>
      <c r="D91" s="264"/>
      <c r="E91" s="264"/>
      <c r="F91" s="9" t="s">
        <v>28</v>
      </c>
      <c r="G91" s="15">
        <v>100</v>
      </c>
    </row>
    <row r="92" spans="1:7" ht="66">
      <c r="A92" s="205" t="s">
        <v>1325</v>
      </c>
      <c r="B92" s="205" t="s">
        <v>1342</v>
      </c>
      <c r="C92" s="205" t="s">
        <v>1341</v>
      </c>
      <c r="D92" s="205" t="s">
        <v>86</v>
      </c>
      <c r="E92" s="205" t="s">
        <v>303</v>
      </c>
      <c r="F92" s="118" t="s">
        <v>38</v>
      </c>
      <c r="G92" s="22">
        <f>(G91*100)/G88</f>
        <v>111.11111111111111</v>
      </c>
    </row>
    <row r="93" spans="1:7">
      <c r="A93" s="264" t="s">
        <v>22</v>
      </c>
      <c r="B93" s="264" t="s">
        <v>23</v>
      </c>
      <c r="C93" s="264" t="s">
        <v>31</v>
      </c>
      <c r="D93" s="264" t="s">
        <v>24</v>
      </c>
      <c r="E93" s="264" t="s">
        <v>25</v>
      </c>
      <c r="F93" s="9" t="s">
        <v>26</v>
      </c>
      <c r="G93" s="15">
        <v>32</v>
      </c>
    </row>
    <row r="94" spans="1:7">
      <c r="A94" s="264"/>
      <c r="B94" s="264"/>
      <c r="C94" s="264"/>
      <c r="D94" s="264"/>
      <c r="E94" s="264"/>
      <c r="F94" s="9" t="s">
        <v>35</v>
      </c>
      <c r="G94" s="15">
        <v>8</v>
      </c>
    </row>
    <row r="95" spans="1:7">
      <c r="A95" s="264"/>
      <c r="B95" s="264"/>
      <c r="C95" s="264"/>
      <c r="D95" s="264"/>
      <c r="E95" s="264"/>
      <c r="F95" s="9" t="s">
        <v>27</v>
      </c>
      <c r="G95" s="15">
        <v>0</v>
      </c>
    </row>
    <row r="96" spans="1:7">
      <c r="A96" s="264"/>
      <c r="B96" s="264"/>
      <c r="C96" s="264"/>
      <c r="D96" s="264"/>
      <c r="E96" s="264"/>
      <c r="F96" s="9" t="s">
        <v>36</v>
      </c>
      <c r="G96" s="210">
        <v>0</v>
      </c>
    </row>
    <row r="97" spans="1:7">
      <c r="A97" s="264"/>
      <c r="B97" s="264"/>
      <c r="C97" s="264"/>
      <c r="D97" s="264"/>
      <c r="E97" s="264"/>
      <c r="F97" s="9" t="s">
        <v>28</v>
      </c>
      <c r="G97" s="15">
        <v>0</v>
      </c>
    </row>
    <row r="98" spans="1:7" ht="49.5">
      <c r="A98" s="208" t="s">
        <v>1315</v>
      </c>
      <c r="B98" s="208" t="s">
        <v>1340</v>
      </c>
      <c r="C98" s="208" t="s">
        <v>1339</v>
      </c>
      <c r="D98" s="208" t="s">
        <v>1338</v>
      </c>
      <c r="E98" s="208" t="s">
        <v>87</v>
      </c>
      <c r="F98" s="118" t="s">
        <v>38</v>
      </c>
      <c r="G98" s="130">
        <f>(G97*100)/G94</f>
        <v>0</v>
      </c>
    </row>
    <row r="99" spans="1:7">
      <c r="A99" s="264" t="s">
        <v>22</v>
      </c>
      <c r="B99" s="264" t="s">
        <v>23</v>
      </c>
      <c r="C99" s="264" t="s">
        <v>31</v>
      </c>
      <c r="D99" s="264" t="s">
        <v>24</v>
      </c>
      <c r="E99" s="264" t="s">
        <v>25</v>
      </c>
      <c r="F99" s="9" t="s">
        <v>26</v>
      </c>
      <c r="G99" s="15">
        <v>12</v>
      </c>
    </row>
    <row r="100" spans="1:7">
      <c r="A100" s="264"/>
      <c r="B100" s="264"/>
      <c r="C100" s="264"/>
      <c r="D100" s="264"/>
      <c r="E100" s="264"/>
      <c r="F100" s="9" t="s">
        <v>35</v>
      </c>
      <c r="G100" s="15">
        <v>90</v>
      </c>
    </row>
    <row r="101" spans="1:7">
      <c r="A101" s="264"/>
      <c r="B101" s="264"/>
      <c r="C101" s="264"/>
      <c r="D101" s="264"/>
      <c r="E101" s="264"/>
      <c r="F101" s="9" t="s">
        <v>27</v>
      </c>
      <c r="G101" s="15">
        <v>90</v>
      </c>
    </row>
    <row r="102" spans="1:7">
      <c r="A102" s="264"/>
      <c r="B102" s="264"/>
      <c r="C102" s="264"/>
      <c r="D102" s="264"/>
      <c r="E102" s="264"/>
      <c r="F102" s="9" t="s">
        <v>36</v>
      </c>
      <c r="G102" s="210">
        <v>90</v>
      </c>
    </row>
    <row r="103" spans="1:7">
      <c r="A103" s="264"/>
      <c r="B103" s="264"/>
      <c r="C103" s="264"/>
      <c r="D103" s="264"/>
      <c r="E103" s="264"/>
      <c r="F103" s="9" t="s">
        <v>28</v>
      </c>
      <c r="G103" s="15">
        <v>100</v>
      </c>
    </row>
    <row r="104" spans="1:7" ht="99">
      <c r="A104" s="205" t="s">
        <v>1314</v>
      </c>
      <c r="B104" s="205" t="s">
        <v>1337</v>
      </c>
      <c r="C104" s="205" t="s">
        <v>1336</v>
      </c>
      <c r="D104" s="205" t="s">
        <v>86</v>
      </c>
      <c r="E104" s="205" t="s">
        <v>87</v>
      </c>
      <c r="F104" s="118" t="s">
        <v>38</v>
      </c>
      <c r="G104" s="22">
        <f>(G103*100)/G100</f>
        <v>111.11111111111111</v>
      </c>
    </row>
    <row r="105" spans="1:7">
      <c r="A105" s="264" t="s">
        <v>22</v>
      </c>
      <c r="B105" s="264" t="s">
        <v>23</v>
      </c>
      <c r="C105" s="264" t="s">
        <v>31</v>
      </c>
      <c r="D105" s="264" t="s">
        <v>24</v>
      </c>
      <c r="E105" s="264" t="s">
        <v>25</v>
      </c>
      <c r="F105" s="9" t="s">
        <v>26</v>
      </c>
      <c r="G105" s="15">
        <v>90</v>
      </c>
    </row>
    <row r="106" spans="1:7">
      <c r="A106" s="264"/>
      <c r="B106" s="264"/>
      <c r="C106" s="264"/>
      <c r="D106" s="264"/>
      <c r="E106" s="264"/>
      <c r="F106" s="9" t="s">
        <v>35</v>
      </c>
      <c r="G106" s="15">
        <v>90</v>
      </c>
    </row>
    <row r="107" spans="1:7">
      <c r="A107" s="264"/>
      <c r="B107" s="264"/>
      <c r="C107" s="264"/>
      <c r="D107" s="264"/>
      <c r="E107" s="264"/>
      <c r="F107" s="9" t="s">
        <v>27</v>
      </c>
      <c r="G107" s="15">
        <v>90</v>
      </c>
    </row>
    <row r="108" spans="1:7">
      <c r="A108" s="264"/>
      <c r="B108" s="264"/>
      <c r="C108" s="264"/>
      <c r="D108" s="264"/>
      <c r="E108" s="264"/>
      <c r="F108" s="9" t="s">
        <v>36</v>
      </c>
      <c r="G108" s="210">
        <v>90</v>
      </c>
    </row>
    <row r="109" spans="1:7">
      <c r="A109" s="264"/>
      <c r="B109" s="264"/>
      <c r="C109" s="264"/>
      <c r="D109" s="264"/>
      <c r="E109" s="264"/>
      <c r="F109" s="9" t="s">
        <v>28</v>
      </c>
      <c r="G109" s="15">
        <v>100</v>
      </c>
    </row>
    <row r="110" spans="1:7" ht="115.5">
      <c r="A110" s="205" t="s">
        <v>1308</v>
      </c>
      <c r="B110" s="205" t="s">
        <v>1335</v>
      </c>
      <c r="C110" s="205" t="s">
        <v>1334</v>
      </c>
      <c r="D110" s="205" t="s">
        <v>86</v>
      </c>
      <c r="E110" s="205" t="s">
        <v>87</v>
      </c>
      <c r="F110" s="118" t="s">
        <v>38</v>
      </c>
      <c r="G110" s="22">
        <f>(G109*100)/G106</f>
        <v>111.11111111111111</v>
      </c>
    </row>
    <row r="111" spans="1:7">
      <c r="A111" s="264" t="s">
        <v>22</v>
      </c>
      <c r="B111" s="264" t="s">
        <v>23</v>
      </c>
      <c r="C111" s="264" t="s">
        <v>31</v>
      </c>
      <c r="D111" s="264" t="s">
        <v>24</v>
      </c>
      <c r="E111" s="264" t="s">
        <v>25</v>
      </c>
      <c r="F111" s="9" t="s">
        <v>26</v>
      </c>
      <c r="G111" s="15">
        <v>90</v>
      </c>
    </row>
    <row r="112" spans="1:7">
      <c r="A112" s="264"/>
      <c r="B112" s="264"/>
      <c r="C112" s="264"/>
      <c r="D112" s="264"/>
      <c r="E112" s="264"/>
      <c r="F112" s="9" t="s">
        <v>35</v>
      </c>
      <c r="G112" s="15">
        <v>90</v>
      </c>
    </row>
    <row r="113" spans="1:7">
      <c r="A113" s="264"/>
      <c r="B113" s="264"/>
      <c r="C113" s="264"/>
      <c r="D113" s="264"/>
      <c r="E113" s="264"/>
      <c r="F113" s="9" t="s">
        <v>27</v>
      </c>
      <c r="G113" s="15">
        <v>90</v>
      </c>
    </row>
    <row r="114" spans="1:7">
      <c r="A114" s="264"/>
      <c r="B114" s="264"/>
      <c r="C114" s="264"/>
      <c r="D114" s="264"/>
      <c r="E114" s="264"/>
      <c r="F114" s="9" t="s">
        <v>36</v>
      </c>
      <c r="G114" s="210">
        <v>90</v>
      </c>
    </row>
    <row r="115" spans="1:7">
      <c r="A115" s="264"/>
      <c r="B115" s="264"/>
      <c r="C115" s="264"/>
      <c r="D115" s="264"/>
      <c r="E115" s="264"/>
      <c r="F115" s="9" t="s">
        <v>28</v>
      </c>
      <c r="G115" s="15">
        <v>100</v>
      </c>
    </row>
    <row r="116" spans="1:7" ht="66">
      <c r="A116" s="205" t="s">
        <v>1323</v>
      </c>
      <c r="B116" s="205" t="s">
        <v>1333</v>
      </c>
      <c r="C116" s="205" t="s">
        <v>1332</v>
      </c>
      <c r="D116" s="205" t="s">
        <v>86</v>
      </c>
      <c r="E116" s="205" t="s">
        <v>87</v>
      </c>
      <c r="F116" s="118" t="s">
        <v>38</v>
      </c>
      <c r="G116" s="22">
        <f>(G115*100)/G112</f>
        <v>111.11111111111111</v>
      </c>
    </row>
    <row r="117" spans="1:7">
      <c r="A117" s="264" t="s">
        <v>22</v>
      </c>
      <c r="B117" s="264" t="s">
        <v>23</v>
      </c>
      <c r="C117" s="264" t="s">
        <v>31</v>
      </c>
      <c r="D117" s="264" t="s">
        <v>24</v>
      </c>
      <c r="E117" s="264" t="s">
        <v>25</v>
      </c>
      <c r="F117" s="9" t="s">
        <v>26</v>
      </c>
      <c r="G117" s="15">
        <v>32</v>
      </c>
    </row>
    <row r="118" spans="1:7">
      <c r="A118" s="264"/>
      <c r="B118" s="264"/>
      <c r="C118" s="264"/>
      <c r="D118" s="264"/>
      <c r="E118" s="264"/>
      <c r="F118" s="9" t="s">
        <v>35</v>
      </c>
      <c r="G118" s="15">
        <v>90</v>
      </c>
    </row>
    <row r="119" spans="1:7">
      <c r="A119" s="264"/>
      <c r="B119" s="264"/>
      <c r="C119" s="264"/>
      <c r="D119" s="264"/>
      <c r="E119" s="264"/>
      <c r="F119" s="9" t="s">
        <v>27</v>
      </c>
      <c r="G119" s="15">
        <v>90</v>
      </c>
    </row>
    <row r="120" spans="1:7">
      <c r="A120" s="264"/>
      <c r="B120" s="264"/>
      <c r="C120" s="264"/>
      <c r="D120" s="264"/>
      <c r="E120" s="264"/>
      <c r="F120" s="9" t="s">
        <v>36</v>
      </c>
      <c r="G120" s="210">
        <v>90</v>
      </c>
    </row>
    <row r="121" spans="1:7">
      <c r="A121" s="264"/>
      <c r="B121" s="264"/>
      <c r="C121" s="264"/>
      <c r="D121" s="264"/>
      <c r="E121" s="264"/>
      <c r="F121" s="9" t="s">
        <v>28</v>
      </c>
      <c r="G121" s="15">
        <v>0</v>
      </c>
    </row>
    <row r="122" spans="1:7" ht="66">
      <c r="A122" s="208" t="s">
        <v>1312</v>
      </c>
      <c r="B122" s="208" t="s">
        <v>1331</v>
      </c>
      <c r="C122" s="208" t="s">
        <v>1330</v>
      </c>
      <c r="D122" s="208" t="s">
        <v>86</v>
      </c>
      <c r="E122" s="208" t="s">
        <v>87</v>
      </c>
      <c r="F122" s="118" t="s">
        <v>38</v>
      </c>
      <c r="G122" s="130">
        <f>(G121*100)/G118</f>
        <v>0</v>
      </c>
    </row>
    <row r="123" spans="1:7">
      <c r="A123" s="257" t="s">
        <v>29</v>
      </c>
      <c r="B123" s="257"/>
      <c r="C123" s="257"/>
      <c r="D123" s="257"/>
      <c r="E123" s="257"/>
      <c r="F123" s="257"/>
      <c r="G123" s="257"/>
    </row>
    <row r="124" spans="1:7">
      <c r="A124" s="303" t="s">
        <v>607</v>
      </c>
      <c r="B124" s="303"/>
      <c r="C124" s="303"/>
      <c r="D124" s="303"/>
      <c r="E124" s="303"/>
      <c r="F124" s="303"/>
      <c r="G124" s="303"/>
    </row>
    <row r="125" spans="1:7">
      <c r="A125" s="10" t="s">
        <v>52</v>
      </c>
      <c r="B125" s="324"/>
      <c r="C125" s="324"/>
      <c r="D125" s="324"/>
      <c r="E125" s="324"/>
      <c r="F125" s="324"/>
      <c r="G125" s="324"/>
    </row>
    <row r="126" spans="1:7">
      <c r="A126" s="303" t="s">
        <v>1329</v>
      </c>
      <c r="B126" s="303"/>
      <c r="C126" s="303"/>
      <c r="D126" s="303"/>
      <c r="E126" s="303"/>
      <c r="F126" s="303"/>
      <c r="G126" s="303"/>
    </row>
    <row r="127" spans="1:7">
      <c r="A127" s="10" t="s">
        <v>52</v>
      </c>
      <c r="B127" s="324"/>
      <c r="C127" s="324"/>
      <c r="D127" s="324"/>
      <c r="E127" s="324"/>
      <c r="F127" s="324"/>
      <c r="G127" s="324"/>
    </row>
    <row r="128" spans="1:7">
      <c r="A128" s="303" t="s">
        <v>1328</v>
      </c>
      <c r="B128" s="303"/>
      <c r="C128" s="303"/>
      <c r="D128" s="303"/>
      <c r="E128" s="303"/>
      <c r="F128" s="303"/>
      <c r="G128" s="303"/>
    </row>
    <row r="129" spans="1:7">
      <c r="A129" s="10" t="s">
        <v>52</v>
      </c>
      <c r="B129" s="324"/>
      <c r="C129" s="324"/>
      <c r="D129" s="324"/>
      <c r="E129" s="324"/>
      <c r="F129" s="324"/>
      <c r="G129" s="324"/>
    </row>
    <row r="130" spans="1:7">
      <c r="A130" s="303" t="s">
        <v>1327</v>
      </c>
      <c r="B130" s="303"/>
      <c r="C130" s="303"/>
      <c r="D130" s="303"/>
      <c r="E130" s="303"/>
      <c r="F130" s="303"/>
      <c r="G130" s="303"/>
    </row>
    <row r="131" spans="1:7">
      <c r="A131" s="10" t="s">
        <v>52</v>
      </c>
      <c r="B131" s="324"/>
      <c r="C131" s="324"/>
      <c r="D131" s="324"/>
      <c r="E131" s="324"/>
      <c r="F131" s="324"/>
      <c r="G131" s="324"/>
    </row>
    <row r="132" spans="1:7">
      <c r="A132" s="303" t="s">
        <v>1322</v>
      </c>
      <c r="B132" s="303"/>
      <c r="C132" s="303"/>
      <c r="D132" s="303"/>
      <c r="E132" s="303"/>
      <c r="F132" s="303"/>
      <c r="G132" s="303"/>
    </row>
    <row r="133" spans="1:7">
      <c r="A133" s="10" t="s">
        <v>52</v>
      </c>
      <c r="B133" s="324"/>
      <c r="C133" s="324"/>
      <c r="D133" s="324"/>
      <c r="E133" s="324"/>
      <c r="F133" s="324"/>
      <c r="G133" s="324"/>
    </row>
    <row r="134" spans="1:7">
      <c r="A134" s="303" t="s">
        <v>1321</v>
      </c>
      <c r="B134" s="303"/>
      <c r="C134" s="303"/>
      <c r="D134" s="303"/>
      <c r="E134" s="303"/>
      <c r="F134" s="303"/>
      <c r="G134" s="303"/>
    </row>
    <row r="135" spans="1:7">
      <c r="A135" s="10" t="s">
        <v>52</v>
      </c>
      <c r="B135" s="324" t="s">
        <v>1523</v>
      </c>
      <c r="C135" s="324"/>
      <c r="D135" s="324"/>
      <c r="E135" s="324"/>
      <c r="F135" s="324"/>
      <c r="G135" s="324"/>
    </row>
    <row r="136" spans="1:7">
      <c r="A136" s="303" t="s">
        <v>1326</v>
      </c>
      <c r="B136" s="303"/>
      <c r="C136" s="303"/>
      <c r="D136" s="303"/>
      <c r="E136" s="303"/>
      <c r="F136" s="303"/>
      <c r="G136" s="303"/>
    </row>
    <row r="137" spans="1:7">
      <c r="A137" s="10" t="s">
        <v>52</v>
      </c>
      <c r="B137" s="324"/>
      <c r="C137" s="324"/>
      <c r="D137" s="324"/>
      <c r="E137" s="324"/>
      <c r="F137" s="324"/>
      <c r="G137" s="324"/>
    </row>
    <row r="138" spans="1:7">
      <c r="A138" s="303" t="s">
        <v>1319</v>
      </c>
      <c r="B138" s="303"/>
      <c r="C138" s="303"/>
      <c r="D138" s="303"/>
      <c r="E138" s="303"/>
      <c r="F138" s="303"/>
      <c r="G138" s="303"/>
    </row>
    <row r="139" spans="1:7">
      <c r="A139" s="10" t="s">
        <v>52</v>
      </c>
      <c r="B139" s="324" t="s">
        <v>1524</v>
      </c>
      <c r="C139" s="324"/>
      <c r="D139" s="324"/>
      <c r="E139" s="324"/>
      <c r="F139" s="324"/>
      <c r="G139" s="324"/>
    </row>
    <row r="140" spans="1:7">
      <c r="A140" s="303" t="s">
        <v>1317</v>
      </c>
      <c r="B140" s="303"/>
      <c r="C140" s="303"/>
      <c r="D140" s="303"/>
      <c r="E140" s="303"/>
      <c r="F140" s="303"/>
      <c r="G140" s="303"/>
    </row>
    <row r="141" spans="1:7">
      <c r="A141" s="10" t="s">
        <v>52</v>
      </c>
      <c r="B141" s="324"/>
      <c r="C141" s="324"/>
      <c r="D141" s="324"/>
      <c r="E141" s="324"/>
      <c r="F141" s="324"/>
      <c r="G141" s="324"/>
    </row>
    <row r="142" spans="1:7">
      <c r="A142" s="303" t="s">
        <v>1325</v>
      </c>
      <c r="B142" s="303"/>
      <c r="C142" s="303"/>
      <c r="D142" s="303"/>
      <c r="E142" s="303"/>
      <c r="F142" s="303"/>
      <c r="G142" s="303"/>
    </row>
    <row r="143" spans="1:7">
      <c r="A143" s="10" t="s">
        <v>52</v>
      </c>
      <c r="B143" s="324"/>
      <c r="C143" s="324"/>
      <c r="D143" s="324"/>
      <c r="E143" s="324"/>
      <c r="F143" s="324"/>
      <c r="G143" s="324"/>
    </row>
    <row r="144" spans="1:7">
      <c r="A144" s="303" t="s">
        <v>1525</v>
      </c>
      <c r="B144" s="303"/>
      <c r="C144" s="303"/>
      <c r="D144" s="303"/>
      <c r="E144" s="303"/>
      <c r="F144" s="303"/>
      <c r="G144" s="303"/>
    </row>
    <row r="145" spans="1:7">
      <c r="A145" s="10" t="s">
        <v>52</v>
      </c>
      <c r="B145" s="324" t="s">
        <v>1324</v>
      </c>
      <c r="C145" s="324"/>
      <c r="D145" s="324"/>
      <c r="E145" s="324"/>
      <c r="F145" s="324"/>
      <c r="G145" s="324"/>
    </row>
    <row r="146" spans="1:7">
      <c r="A146" s="303" t="s">
        <v>1314</v>
      </c>
      <c r="B146" s="303"/>
      <c r="C146" s="303"/>
      <c r="D146" s="303"/>
      <c r="E146" s="303"/>
      <c r="F146" s="303"/>
      <c r="G146" s="303"/>
    </row>
    <row r="147" spans="1:7">
      <c r="A147" s="10" t="s">
        <v>52</v>
      </c>
      <c r="B147" s="324"/>
      <c r="C147" s="324"/>
      <c r="D147" s="324"/>
      <c r="E147" s="324"/>
      <c r="F147" s="324"/>
      <c r="G147" s="324"/>
    </row>
    <row r="148" spans="1:7">
      <c r="A148" s="303" t="s">
        <v>1308</v>
      </c>
      <c r="B148" s="303"/>
      <c r="C148" s="303"/>
      <c r="D148" s="303"/>
      <c r="E148" s="303"/>
      <c r="F148" s="303"/>
      <c r="G148" s="303"/>
    </row>
    <row r="149" spans="1:7">
      <c r="A149" s="10" t="s">
        <v>52</v>
      </c>
      <c r="B149" s="324"/>
      <c r="C149" s="324"/>
      <c r="D149" s="324"/>
      <c r="E149" s="324"/>
      <c r="F149" s="324"/>
      <c r="G149" s="324"/>
    </row>
    <row r="150" spans="1:7">
      <c r="A150" s="303" t="s">
        <v>1323</v>
      </c>
      <c r="B150" s="303"/>
      <c r="C150" s="303"/>
      <c r="D150" s="303"/>
      <c r="E150" s="303"/>
      <c r="F150" s="303"/>
      <c r="G150" s="303"/>
    </row>
    <row r="151" spans="1:7">
      <c r="A151" s="10" t="s">
        <v>52</v>
      </c>
      <c r="B151" s="324"/>
      <c r="C151" s="324"/>
      <c r="D151" s="324"/>
      <c r="E151" s="324"/>
      <c r="F151" s="324"/>
      <c r="G151" s="324"/>
    </row>
    <row r="152" spans="1:7">
      <c r="A152" s="303" t="s">
        <v>1312</v>
      </c>
      <c r="B152" s="303"/>
      <c r="C152" s="303"/>
      <c r="D152" s="303"/>
      <c r="E152" s="303"/>
      <c r="F152" s="303"/>
      <c r="G152" s="303"/>
    </row>
    <row r="153" spans="1:7">
      <c r="A153" s="10" t="s">
        <v>52</v>
      </c>
      <c r="B153" s="324" t="s">
        <v>1526</v>
      </c>
      <c r="C153" s="324"/>
      <c r="D153" s="324"/>
      <c r="E153" s="324"/>
      <c r="F153" s="324"/>
      <c r="G153" s="324"/>
    </row>
    <row r="154" spans="1:7">
      <c r="A154" s="318"/>
      <c r="B154" s="318"/>
      <c r="C154" s="318"/>
      <c r="D154" s="318"/>
      <c r="E154" s="318"/>
      <c r="F154" s="318"/>
      <c r="G154" s="318"/>
    </row>
    <row r="155" spans="1:7">
      <c r="A155" s="257" t="s">
        <v>37</v>
      </c>
      <c r="B155" s="257"/>
      <c r="C155" s="257"/>
      <c r="D155" s="257"/>
      <c r="E155" s="257"/>
      <c r="F155" s="257"/>
      <c r="G155" s="257"/>
    </row>
    <row r="156" spans="1:7">
      <c r="A156" s="303" t="s">
        <v>1322</v>
      </c>
      <c r="B156" s="303"/>
      <c r="C156" s="303"/>
      <c r="D156" s="303"/>
      <c r="E156" s="303"/>
      <c r="F156" s="303"/>
      <c r="G156" s="303"/>
    </row>
    <row r="157" spans="1:7" ht="33">
      <c r="A157" s="11" t="s">
        <v>32</v>
      </c>
      <c r="B157" s="319" t="s">
        <v>1311</v>
      </c>
      <c r="C157" s="319"/>
      <c r="D157" s="319"/>
      <c r="E157" s="319"/>
      <c r="F157" s="319"/>
      <c r="G157" s="319"/>
    </row>
    <row r="158" spans="1:7">
      <c r="A158" s="11" t="s">
        <v>33</v>
      </c>
      <c r="B158" s="319" t="s">
        <v>92</v>
      </c>
      <c r="C158" s="319"/>
      <c r="D158" s="319"/>
      <c r="E158" s="319"/>
      <c r="F158" s="319"/>
      <c r="G158" s="319"/>
    </row>
    <row r="159" spans="1:7">
      <c r="A159" s="11" t="s">
        <v>34</v>
      </c>
      <c r="B159" s="320" t="s">
        <v>92</v>
      </c>
      <c r="C159" s="320"/>
      <c r="D159" s="320"/>
      <c r="E159" s="320"/>
      <c r="F159" s="320"/>
      <c r="G159" s="320"/>
    </row>
    <row r="160" spans="1:7">
      <c r="A160" s="303" t="s">
        <v>1321</v>
      </c>
      <c r="B160" s="303"/>
      <c r="C160" s="303"/>
      <c r="D160" s="303"/>
      <c r="E160" s="303"/>
      <c r="F160" s="303"/>
      <c r="G160" s="303"/>
    </row>
    <row r="161" spans="1:7" ht="33">
      <c r="A161" s="11" t="s">
        <v>32</v>
      </c>
      <c r="B161" s="319" t="s">
        <v>92</v>
      </c>
      <c r="C161" s="319"/>
      <c r="D161" s="319"/>
      <c r="E161" s="319"/>
      <c r="F161" s="319"/>
      <c r="G161" s="319"/>
    </row>
    <row r="162" spans="1:7">
      <c r="A162" s="11" t="s">
        <v>33</v>
      </c>
      <c r="B162" s="319" t="s">
        <v>1320</v>
      </c>
      <c r="C162" s="319"/>
      <c r="D162" s="319"/>
      <c r="E162" s="319"/>
      <c r="F162" s="319"/>
      <c r="G162" s="319"/>
    </row>
    <row r="163" spans="1:7">
      <c r="A163" s="11" t="s">
        <v>34</v>
      </c>
      <c r="B163" s="320" t="s">
        <v>92</v>
      </c>
      <c r="C163" s="320"/>
      <c r="D163" s="320"/>
      <c r="E163" s="320"/>
      <c r="F163" s="320"/>
      <c r="G163" s="320"/>
    </row>
    <row r="164" spans="1:7">
      <c r="A164" s="303" t="s">
        <v>1319</v>
      </c>
      <c r="B164" s="303"/>
      <c r="C164" s="303"/>
      <c r="D164" s="303"/>
      <c r="E164" s="303"/>
      <c r="F164" s="303"/>
      <c r="G164" s="303"/>
    </row>
    <row r="165" spans="1:7" ht="33">
      <c r="A165" s="11" t="s">
        <v>32</v>
      </c>
      <c r="B165" s="319" t="s">
        <v>1311</v>
      </c>
      <c r="C165" s="319"/>
      <c r="D165" s="319"/>
      <c r="E165" s="319"/>
      <c r="F165" s="319"/>
      <c r="G165" s="319"/>
    </row>
    <row r="166" spans="1:7">
      <c r="A166" s="11" t="s">
        <v>33</v>
      </c>
      <c r="B166" s="319" t="s">
        <v>1318</v>
      </c>
      <c r="C166" s="319"/>
      <c r="D166" s="319"/>
      <c r="E166" s="319"/>
      <c r="F166" s="319"/>
      <c r="G166" s="319"/>
    </row>
    <row r="167" spans="1:7">
      <c r="A167" s="11" t="s">
        <v>34</v>
      </c>
      <c r="B167" s="320" t="s">
        <v>92</v>
      </c>
      <c r="C167" s="320"/>
      <c r="D167" s="320"/>
      <c r="E167" s="320"/>
      <c r="F167" s="320"/>
      <c r="G167" s="320"/>
    </row>
    <row r="168" spans="1:7">
      <c r="A168" s="303" t="s">
        <v>1317</v>
      </c>
      <c r="B168" s="303"/>
      <c r="C168" s="303"/>
      <c r="D168" s="303"/>
      <c r="E168" s="303"/>
      <c r="F168" s="303"/>
      <c r="G168" s="303"/>
    </row>
    <row r="169" spans="1:7" ht="33">
      <c r="A169" s="11" t="s">
        <v>32</v>
      </c>
      <c r="B169" s="319" t="s">
        <v>92</v>
      </c>
      <c r="C169" s="319"/>
      <c r="D169" s="319"/>
      <c r="E169" s="319"/>
      <c r="F169" s="319"/>
      <c r="G169" s="319"/>
    </row>
    <row r="170" spans="1:7">
      <c r="A170" s="11" t="s">
        <v>33</v>
      </c>
      <c r="B170" s="319" t="s">
        <v>1316</v>
      </c>
      <c r="C170" s="319"/>
      <c r="D170" s="319"/>
      <c r="E170" s="319"/>
      <c r="F170" s="319"/>
      <c r="G170" s="319"/>
    </row>
    <row r="171" spans="1:7">
      <c r="A171" s="11" t="s">
        <v>34</v>
      </c>
      <c r="B171" s="320" t="s">
        <v>92</v>
      </c>
      <c r="C171" s="320"/>
      <c r="D171" s="320"/>
      <c r="E171" s="320"/>
      <c r="F171" s="320"/>
      <c r="G171" s="320"/>
    </row>
    <row r="172" spans="1:7">
      <c r="A172" s="303" t="s">
        <v>1315</v>
      </c>
      <c r="B172" s="303"/>
      <c r="C172" s="303"/>
      <c r="D172" s="303"/>
      <c r="E172" s="303"/>
      <c r="F172" s="303"/>
      <c r="G172" s="303"/>
    </row>
    <row r="173" spans="1:7" ht="33">
      <c r="A173" s="11" t="s">
        <v>32</v>
      </c>
      <c r="B173" s="319" t="s">
        <v>1311</v>
      </c>
      <c r="C173" s="319"/>
      <c r="D173" s="319"/>
      <c r="E173" s="319"/>
      <c r="F173" s="319"/>
      <c r="G173" s="319"/>
    </row>
    <row r="174" spans="1:7">
      <c r="A174" s="11" t="s">
        <v>33</v>
      </c>
      <c r="B174" s="319" t="s">
        <v>92</v>
      </c>
      <c r="C174" s="319"/>
      <c r="D174" s="319"/>
      <c r="E174" s="319"/>
      <c r="F174" s="319"/>
      <c r="G174" s="319"/>
    </row>
    <row r="175" spans="1:7">
      <c r="A175" s="11" t="s">
        <v>34</v>
      </c>
      <c r="B175" s="320" t="s">
        <v>92</v>
      </c>
      <c r="C175" s="320"/>
      <c r="D175" s="320"/>
      <c r="E175" s="320"/>
      <c r="F175" s="320"/>
      <c r="G175" s="320"/>
    </row>
    <row r="176" spans="1:7">
      <c r="A176" s="303" t="s">
        <v>1314</v>
      </c>
      <c r="B176" s="303"/>
      <c r="C176" s="303"/>
      <c r="D176" s="303"/>
      <c r="E176" s="303"/>
      <c r="F176" s="303"/>
      <c r="G176" s="303"/>
    </row>
    <row r="177" spans="1:8" ht="33">
      <c r="A177" s="11" t="s">
        <v>32</v>
      </c>
      <c r="B177" s="319" t="s">
        <v>1311</v>
      </c>
      <c r="C177" s="319"/>
      <c r="D177" s="319"/>
      <c r="E177" s="319"/>
      <c r="F177" s="319"/>
      <c r="G177" s="319"/>
    </row>
    <row r="178" spans="1:8">
      <c r="A178" s="11" t="s">
        <v>33</v>
      </c>
      <c r="B178" s="319" t="s">
        <v>1313</v>
      </c>
      <c r="C178" s="319"/>
      <c r="D178" s="319"/>
      <c r="E178" s="319"/>
      <c r="F178" s="319"/>
      <c r="G178" s="319"/>
    </row>
    <row r="179" spans="1:8">
      <c r="A179" s="11" t="s">
        <v>34</v>
      </c>
      <c r="B179" s="320" t="s">
        <v>92</v>
      </c>
      <c r="C179" s="320"/>
      <c r="D179" s="320"/>
      <c r="E179" s="320"/>
      <c r="F179" s="320"/>
      <c r="G179" s="320"/>
    </row>
    <row r="180" spans="1:8">
      <c r="A180" s="303" t="s">
        <v>1312</v>
      </c>
      <c r="B180" s="303"/>
      <c r="C180" s="303"/>
      <c r="D180" s="303"/>
      <c r="E180" s="303"/>
      <c r="F180" s="303"/>
      <c r="G180" s="303"/>
    </row>
    <row r="181" spans="1:8" ht="33">
      <c r="A181" s="11" t="s">
        <v>32</v>
      </c>
      <c r="B181" s="319" t="s">
        <v>1311</v>
      </c>
      <c r="C181" s="319"/>
      <c r="D181" s="319"/>
      <c r="E181" s="319"/>
      <c r="F181" s="319"/>
      <c r="G181" s="319"/>
    </row>
    <row r="182" spans="1:8">
      <c r="A182" s="11" t="s">
        <v>33</v>
      </c>
      <c r="B182" s="319" t="s">
        <v>1310</v>
      </c>
      <c r="C182" s="319"/>
      <c r="D182" s="319"/>
      <c r="E182" s="319"/>
      <c r="F182" s="319"/>
      <c r="G182" s="319"/>
    </row>
    <row r="183" spans="1:8">
      <c r="A183" s="11" t="s">
        <v>34</v>
      </c>
      <c r="B183" s="320" t="s">
        <v>92</v>
      </c>
      <c r="C183" s="320"/>
      <c r="D183" s="320"/>
      <c r="E183" s="320"/>
      <c r="F183" s="320"/>
      <c r="G183" s="320"/>
    </row>
    <row r="184" spans="1:8">
      <c r="A184" s="318"/>
      <c r="B184" s="318"/>
      <c r="C184" s="318"/>
      <c r="D184" s="318"/>
      <c r="E184" s="318"/>
      <c r="F184" s="318"/>
      <c r="G184" s="318"/>
    </row>
    <row r="185" spans="1:8">
      <c r="A185" s="257" t="s">
        <v>1309</v>
      </c>
      <c r="B185" s="257"/>
      <c r="C185" s="257"/>
      <c r="D185" s="257"/>
      <c r="E185" s="257"/>
      <c r="F185" s="257"/>
      <c r="G185" s="257"/>
    </row>
    <row r="186" spans="1:8">
      <c r="A186" s="303" t="s">
        <v>1308</v>
      </c>
      <c r="B186" s="303"/>
      <c r="C186" s="303"/>
      <c r="D186" s="303"/>
      <c r="E186" s="303"/>
      <c r="F186" s="303"/>
      <c r="G186" s="303"/>
    </row>
    <row r="187" spans="1:8" s="6" customFormat="1" ht="70.5" customHeight="1">
      <c r="A187" s="10" t="s">
        <v>52</v>
      </c>
      <c r="B187" s="324" t="s">
        <v>1307</v>
      </c>
      <c r="C187" s="324"/>
      <c r="D187" s="324"/>
      <c r="E187" s="324"/>
      <c r="F187" s="324"/>
      <c r="G187" s="324"/>
      <c r="H187" s="5"/>
    </row>
    <row r="188" spans="1:8">
      <c r="A188" s="303" t="s">
        <v>1306</v>
      </c>
      <c r="B188" s="303"/>
      <c r="C188" s="303"/>
      <c r="D188" s="303"/>
      <c r="E188" s="303"/>
      <c r="F188" s="303"/>
      <c r="G188" s="303"/>
    </row>
    <row r="189" spans="1:8" ht="56.25" customHeight="1">
      <c r="A189" s="10" t="s">
        <v>52</v>
      </c>
      <c r="B189" s="324" t="s">
        <v>1305</v>
      </c>
      <c r="C189" s="324"/>
      <c r="D189" s="324"/>
      <c r="E189" s="324"/>
      <c r="F189" s="324"/>
      <c r="G189" s="324"/>
    </row>
    <row r="190" spans="1:8">
      <c r="A190" s="318"/>
      <c r="B190" s="318"/>
      <c r="C190" s="318"/>
      <c r="D190" s="318"/>
      <c r="E190" s="318"/>
      <c r="F190" s="318"/>
      <c r="G190" s="318"/>
    </row>
  </sheetData>
  <mergeCells count="191">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23:G123"/>
    <mergeCell ref="A124:G124"/>
    <mergeCell ref="B125:G125"/>
    <mergeCell ref="A126:G126"/>
    <mergeCell ref="B127:G127"/>
    <mergeCell ref="A128:G128"/>
    <mergeCell ref="A111:A115"/>
    <mergeCell ref="B111:B115"/>
    <mergeCell ref="C111:C115"/>
    <mergeCell ref="D111:D115"/>
    <mergeCell ref="E111:E115"/>
    <mergeCell ref="A117:A121"/>
    <mergeCell ref="B117:B121"/>
    <mergeCell ref="C117:C121"/>
    <mergeCell ref="D117:D121"/>
    <mergeCell ref="E117:E121"/>
    <mergeCell ref="B135:G135"/>
    <mergeCell ref="A136:G136"/>
    <mergeCell ref="B137:G137"/>
    <mergeCell ref="A138:G138"/>
    <mergeCell ref="B139:G139"/>
    <mergeCell ref="A140:G140"/>
    <mergeCell ref="B129:G129"/>
    <mergeCell ref="A130:G130"/>
    <mergeCell ref="B131:G131"/>
    <mergeCell ref="A132:G132"/>
    <mergeCell ref="B133:G133"/>
    <mergeCell ref="A134:G134"/>
    <mergeCell ref="B147:G147"/>
    <mergeCell ref="A148:G148"/>
    <mergeCell ref="B149:G149"/>
    <mergeCell ref="A150:G150"/>
    <mergeCell ref="B151:G151"/>
    <mergeCell ref="A152:G152"/>
    <mergeCell ref="B141:G141"/>
    <mergeCell ref="A142:G142"/>
    <mergeCell ref="B143:G143"/>
    <mergeCell ref="A144:G144"/>
    <mergeCell ref="B145:G145"/>
    <mergeCell ref="A146:G146"/>
    <mergeCell ref="B159:G159"/>
    <mergeCell ref="A160:G160"/>
    <mergeCell ref="B161:G161"/>
    <mergeCell ref="B162:G162"/>
    <mergeCell ref="B163:G163"/>
    <mergeCell ref="A164:G164"/>
    <mergeCell ref="B153:G153"/>
    <mergeCell ref="A154:G154"/>
    <mergeCell ref="A155:G155"/>
    <mergeCell ref="A156:G156"/>
    <mergeCell ref="B157:G157"/>
    <mergeCell ref="B158:G158"/>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89:G189"/>
    <mergeCell ref="A190:G190"/>
    <mergeCell ref="B183:G183"/>
    <mergeCell ref="A184:G184"/>
    <mergeCell ref="A185:G185"/>
    <mergeCell ref="A186:G186"/>
    <mergeCell ref="B187:G187"/>
    <mergeCell ref="A188:G188"/>
    <mergeCell ref="B177:G177"/>
    <mergeCell ref="B178:G178"/>
    <mergeCell ref="B179:G179"/>
    <mergeCell ref="A180:G180"/>
    <mergeCell ref="B181:G181"/>
    <mergeCell ref="B182:G182"/>
  </mergeCells>
  <conditionalFormatting sqref="D8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140"/>
  <sheetViews>
    <sheetView showGridLines="0" zoomScale="70" zoomScaleNormal="70" workbookViewId="0">
      <selection activeCell="C22" sqref="C22:G23"/>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604</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1400</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1361</v>
      </c>
      <c r="B11" s="294"/>
      <c r="C11" s="294"/>
      <c r="D11" s="294"/>
      <c r="E11" s="294"/>
      <c r="F11" s="294"/>
      <c r="G11" s="294"/>
    </row>
    <row r="12" spans="1:8">
      <c r="A12" s="294" t="s">
        <v>48</v>
      </c>
      <c r="B12" s="294"/>
      <c r="C12" s="294"/>
      <c r="D12" s="294"/>
      <c r="E12" s="294"/>
      <c r="F12" s="294"/>
      <c r="G12" s="294"/>
    </row>
    <row r="13" spans="1:8">
      <c r="A13" s="294" t="s">
        <v>1360</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8">
      <c r="A17" s="303" t="s">
        <v>9</v>
      </c>
      <c r="B17" s="303"/>
      <c r="C17" s="294" t="s">
        <v>55</v>
      </c>
      <c r="D17" s="294"/>
      <c r="E17" s="294"/>
      <c r="F17" s="294"/>
      <c r="G17" s="294"/>
    </row>
    <row r="18" spans="1:8">
      <c r="A18" s="303" t="s">
        <v>10</v>
      </c>
      <c r="B18" s="303"/>
      <c r="C18" s="294" t="s">
        <v>54</v>
      </c>
      <c r="D18" s="294"/>
      <c r="E18" s="294"/>
      <c r="F18" s="294"/>
      <c r="G18" s="294"/>
    </row>
    <row r="19" spans="1:8">
      <c r="A19" s="257" t="s">
        <v>11</v>
      </c>
      <c r="B19" s="257"/>
      <c r="C19" s="272"/>
      <c r="D19" s="272"/>
      <c r="E19" s="272"/>
      <c r="F19" s="272"/>
      <c r="G19" s="272"/>
    </row>
    <row r="20" spans="1:8">
      <c r="A20" s="304"/>
      <c r="B20" s="305"/>
      <c r="C20" s="306" t="s">
        <v>12</v>
      </c>
      <c r="D20" s="307"/>
      <c r="E20" s="211" t="s">
        <v>13</v>
      </c>
      <c r="F20" s="211" t="s">
        <v>14</v>
      </c>
      <c r="G20" s="71" t="s">
        <v>15</v>
      </c>
    </row>
    <row r="21" spans="1:8">
      <c r="A21" s="304"/>
      <c r="B21" s="305"/>
      <c r="C21" s="308" t="s">
        <v>16</v>
      </c>
      <c r="D21" s="309"/>
      <c r="E21" s="212" t="s">
        <v>16</v>
      </c>
      <c r="F21" s="212" t="s">
        <v>16</v>
      </c>
      <c r="G21" s="72" t="s">
        <v>17</v>
      </c>
    </row>
    <row r="22" spans="1:8">
      <c r="A22" s="264" t="s">
        <v>168</v>
      </c>
      <c r="B22" s="264"/>
      <c r="C22" s="266">
        <f>'E003'!B20</f>
        <v>142.62736200000001</v>
      </c>
      <c r="D22" s="267"/>
      <c r="E22" s="229">
        <f>'E003'!C20</f>
        <v>131.437837</v>
      </c>
      <c r="F22" s="229">
        <f>'E003'!D20</f>
        <v>75.073925000000003</v>
      </c>
      <c r="G22" s="192">
        <f>F22/C22*100</f>
        <v>52.636411378063627</v>
      </c>
    </row>
    <row r="23" spans="1:8">
      <c r="A23" s="264" t="s">
        <v>18</v>
      </c>
      <c r="B23" s="264"/>
      <c r="C23" s="266">
        <f>'E003'!B21</f>
        <v>165.45052799999999</v>
      </c>
      <c r="D23" s="267"/>
      <c r="E23" s="229">
        <f>'E003'!C21</f>
        <v>132.85785200000001</v>
      </c>
      <c r="F23" s="229">
        <f>'E003'!D21</f>
        <v>75.073925000000003</v>
      </c>
      <c r="G23" s="194">
        <f>F23/C23*100</f>
        <v>45.375452050536822</v>
      </c>
    </row>
    <row r="24" spans="1:8">
      <c r="A24" s="310" t="s">
        <v>19</v>
      </c>
      <c r="B24" s="310"/>
      <c r="C24" s="310"/>
      <c r="D24" s="310"/>
      <c r="E24" s="310"/>
      <c r="F24" s="310"/>
      <c r="G24" s="310"/>
    </row>
    <row r="25" spans="1:8">
      <c r="A25" s="311" t="s">
        <v>39</v>
      </c>
      <c r="B25" s="311"/>
      <c r="C25" s="311"/>
      <c r="D25" s="311"/>
      <c r="E25" s="311"/>
      <c r="F25" s="311"/>
      <c r="G25" s="311"/>
    </row>
    <row r="26" spans="1:8">
      <c r="A26" s="312" t="s">
        <v>20</v>
      </c>
      <c r="B26" s="312"/>
      <c r="C26" s="312"/>
      <c r="D26" s="312"/>
      <c r="E26" s="312"/>
      <c r="F26" s="312" t="s">
        <v>21</v>
      </c>
      <c r="G26" s="312"/>
    </row>
    <row r="27" spans="1:8">
      <c r="A27" s="264" t="s">
        <v>22</v>
      </c>
      <c r="B27" s="264" t="s">
        <v>23</v>
      </c>
      <c r="C27" s="264" t="s">
        <v>31</v>
      </c>
      <c r="D27" s="264" t="s">
        <v>24</v>
      </c>
      <c r="E27" s="264" t="s">
        <v>25</v>
      </c>
      <c r="F27" s="209" t="s">
        <v>26</v>
      </c>
      <c r="G27" s="16">
        <v>1</v>
      </c>
    </row>
    <row r="28" spans="1:8">
      <c r="A28" s="264"/>
      <c r="B28" s="264"/>
      <c r="C28" s="264"/>
      <c r="D28" s="264"/>
      <c r="E28" s="264"/>
      <c r="F28" s="9" t="s">
        <v>35</v>
      </c>
      <c r="G28" s="17">
        <v>1</v>
      </c>
    </row>
    <row r="29" spans="1:8">
      <c r="A29" s="264"/>
      <c r="B29" s="264"/>
      <c r="C29" s="264"/>
      <c r="D29" s="264"/>
      <c r="E29" s="264"/>
      <c r="F29" s="209" t="s">
        <v>27</v>
      </c>
      <c r="G29" s="16" t="s">
        <v>92</v>
      </c>
    </row>
    <row r="30" spans="1:8">
      <c r="A30" s="264"/>
      <c r="B30" s="264"/>
      <c r="C30" s="264"/>
      <c r="D30" s="264"/>
      <c r="E30" s="264"/>
      <c r="F30" s="9" t="s">
        <v>36</v>
      </c>
      <c r="G30" s="17" t="s">
        <v>92</v>
      </c>
    </row>
    <row r="31" spans="1:8">
      <c r="A31" s="264"/>
      <c r="B31" s="264"/>
      <c r="C31" s="264"/>
      <c r="D31" s="264"/>
      <c r="E31" s="264"/>
      <c r="F31" s="209" t="s">
        <v>28</v>
      </c>
      <c r="G31" s="18" t="s">
        <v>92</v>
      </c>
    </row>
    <row r="32" spans="1:8" s="2" customFormat="1" ht="148.5">
      <c r="A32" s="205" t="s">
        <v>607</v>
      </c>
      <c r="B32" s="205" t="s">
        <v>1399</v>
      </c>
      <c r="C32" s="205" t="s">
        <v>304</v>
      </c>
      <c r="D32" s="205" t="s">
        <v>72</v>
      </c>
      <c r="E32" s="205" t="s">
        <v>73</v>
      </c>
      <c r="F32" s="204" t="s">
        <v>40</v>
      </c>
      <c r="G32" s="57" t="s">
        <v>92</v>
      </c>
      <c r="H32" s="1"/>
    </row>
    <row r="33" spans="1:10">
      <c r="A33" s="312" t="s">
        <v>41</v>
      </c>
      <c r="B33" s="312"/>
      <c r="C33" s="312"/>
      <c r="D33" s="312"/>
      <c r="E33" s="312"/>
      <c r="F33" s="312"/>
      <c r="G33" s="312"/>
    </row>
    <row r="34" spans="1:10">
      <c r="A34" s="312" t="s">
        <v>20</v>
      </c>
      <c r="B34" s="312"/>
      <c r="C34" s="312"/>
      <c r="D34" s="312"/>
      <c r="E34" s="312"/>
      <c r="F34" s="312" t="s">
        <v>21</v>
      </c>
      <c r="G34" s="312"/>
    </row>
    <row r="35" spans="1:10">
      <c r="A35" s="264" t="s">
        <v>22</v>
      </c>
      <c r="B35" s="264" t="s">
        <v>23</v>
      </c>
      <c r="C35" s="264" t="s">
        <v>31</v>
      </c>
      <c r="D35" s="264" t="s">
        <v>24</v>
      </c>
      <c r="E35" s="264" t="s">
        <v>25</v>
      </c>
      <c r="F35" s="209" t="s">
        <v>26</v>
      </c>
      <c r="G35" s="16">
        <v>6.6</v>
      </c>
    </row>
    <row r="36" spans="1:10">
      <c r="A36" s="264"/>
      <c r="B36" s="264"/>
      <c r="C36" s="264"/>
      <c r="D36" s="264"/>
      <c r="E36" s="264"/>
      <c r="F36" s="9" t="s">
        <v>35</v>
      </c>
      <c r="G36" s="17">
        <v>6.6</v>
      </c>
    </row>
    <row r="37" spans="1:10">
      <c r="A37" s="264"/>
      <c r="B37" s="264"/>
      <c r="C37" s="264"/>
      <c r="D37" s="264"/>
      <c r="E37" s="264"/>
      <c r="F37" s="9" t="s">
        <v>27</v>
      </c>
      <c r="G37" s="17" t="s">
        <v>92</v>
      </c>
    </row>
    <row r="38" spans="1:10">
      <c r="A38" s="264"/>
      <c r="B38" s="264"/>
      <c r="C38" s="264"/>
      <c r="D38" s="264"/>
      <c r="E38" s="264"/>
      <c r="F38" s="9" t="s">
        <v>36</v>
      </c>
      <c r="G38" s="19" t="s">
        <v>92</v>
      </c>
    </row>
    <row r="39" spans="1:10">
      <c r="A39" s="264"/>
      <c r="B39" s="264"/>
      <c r="C39" s="264"/>
      <c r="D39" s="264"/>
      <c r="E39" s="264"/>
      <c r="F39" s="9" t="s">
        <v>28</v>
      </c>
      <c r="G39" s="17" t="s">
        <v>92</v>
      </c>
    </row>
    <row r="40" spans="1:10" s="2" customFormat="1" ht="409.5">
      <c r="A40" s="208" t="s">
        <v>1375</v>
      </c>
      <c r="B40" s="208" t="s">
        <v>1398</v>
      </c>
      <c r="C40" s="208" t="s">
        <v>1397</v>
      </c>
      <c r="D40" s="208" t="s">
        <v>93</v>
      </c>
      <c r="E40" s="208" t="s">
        <v>94</v>
      </c>
      <c r="F40" s="118" t="s">
        <v>38</v>
      </c>
      <c r="G40" s="57" t="s">
        <v>92</v>
      </c>
      <c r="H40" s="1"/>
    </row>
    <row r="41" spans="1:10" s="3" customFormat="1">
      <c r="A41" s="312" t="s">
        <v>42</v>
      </c>
      <c r="B41" s="312"/>
      <c r="C41" s="312"/>
      <c r="D41" s="312"/>
      <c r="E41" s="312"/>
      <c r="F41" s="312"/>
      <c r="G41" s="312"/>
      <c r="I41" s="4"/>
      <c r="J41" s="4"/>
    </row>
    <row r="42" spans="1:10" s="3" customFormat="1">
      <c r="A42" s="312" t="s">
        <v>20</v>
      </c>
      <c r="B42" s="312"/>
      <c r="C42" s="312"/>
      <c r="D42" s="312"/>
      <c r="E42" s="312"/>
      <c r="F42" s="312" t="s">
        <v>21</v>
      </c>
      <c r="G42" s="312"/>
      <c r="I42" s="4"/>
      <c r="J42" s="4"/>
    </row>
    <row r="43" spans="1:10" s="3" customFormat="1">
      <c r="A43" s="264" t="s">
        <v>22</v>
      </c>
      <c r="B43" s="264" t="s">
        <v>23</v>
      </c>
      <c r="C43" s="264" t="s">
        <v>31</v>
      </c>
      <c r="D43" s="264" t="s">
        <v>24</v>
      </c>
      <c r="E43" s="264" t="s">
        <v>25</v>
      </c>
      <c r="F43" s="9" t="s">
        <v>26</v>
      </c>
      <c r="G43" s="16">
        <v>90</v>
      </c>
      <c r="I43" s="4"/>
      <c r="J43" s="4"/>
    </row>
    <row r="44" spans="1:10" s="3" customFormat="1">
      <c r="A44" s="264"/>
      <c r="B44" s="264"/>
      <c r="C44" s="264"/>
      <c r="D44" s="264"/>
      <c r="E44" s="264"/>
      <c r="F44" s="9" t="s">
        <v>35</v>
      </c>
      <c r="G44" s="17">
        <v>90</v>
      </c>
      <c r="I44" s="4"/>
      <c r="J44" s="4"/>
    </row>
    <row r="45" spans="1:10" s="3" customFormat="1">
      <c r="A45" s="264"/>
      <c r="B45" s="264"/>
      <c r="C45" s="264"/>
      <c r="D45" s="264"/>
      <c r="E45" s="264"/>
      <c r="F45" s="9" t="s">
        <v>27</v>
      </c>
      <c r="G45" s="17" t="s">
        <v>92</v>
      </c>
      <c r="I45" s="4"/>
      <c r="J45" s="4"/>
    </row>
    <row r="46" spans="1:10" s="3" customFormat="1">
      <c r="A46" s="264"/>
      <c r="B46" s="264"/>
      <c r="C46" s="264"/>
      <c r="D46" s="264"/>
      <c r="E46" s="264"/>
      <c r="F46" s="9" t="s">
        <v>36</v>
      </c>
      <c r="G46" s="19" t="s">
        <v>92</v>
      </c>
      <c r="I46" s="4"/>
      <c r="J46" s="4"/>
    </row>
    <row r="47" spans="1:10" s="3" customFormat="1">
      <c r="A47" s="264"/>
      <c r="B47" s="264"/>
      <c r="C47" s="264"/>
      <c r="D47" s="264"/>
      <c r="E47" s="264"/>
      <c r="F47" s="9" t="s">
        <v>28</v>
      </c>
      <c r="G47" s="17" t="s">
        <v>92</v>
      </c>
      <c r="I47" s="4"/>
      <c r="J47" s="4"/>
    </row>
    <row r="48" spans="1:10" s="1" customFormat="1" ht="66">
      <c r="A48" s="208" t="s">
        <v>1374</v>
      </c>
      <c r="B48" s="208" t="s">
        <v>1396</v>
      </c>
      <c r="C48" s="208" t="s">
        <v>1395</v>
      </c>
      <c r="D48" s="208" t="s">
        <v>86</v>
      </c>
      <c r="E48" s="208" t="s">
        <v>80</v>
      </c>
      <c r="F48" s="118" t="s">
        <v>38</v>
      </c>
      <c r="G48" s="111" t="s">
        <v>92</v>
      </c>
      <c r="I48" s="2"/>
      <c r="J48" s="2"/>
    </row>
    <row r="49" spans="1:10" s="3" customFormat="1">
      <c r="A49" s="264" t="s">
        <v>22</v>
      </c>
      <c r="B49" s="264" t="s">
        <v>23</v>
      </c>
      <c r="C49" s="264" t="s">
        <v>31</v>
      </c>
      <c r="D49" s="264" t="s">
        <v>24</v>
      </c>
      <c r="E49" s="264" t="s">
        <v>25</v>
      </c>
      <c r="F49" s="9" t="s">
        <v>26</v>
      </c>
      <c r="G49" s="17">
        <v>100</v>
      </c>
      <c r="I49" s="4"/>
      <c r="J49" s="4"/>
    </row>
    <row r="50" spans="1:10" s="3" customFormat="1">
      <c r="A50" s="264"/>
      <c r="B50" s="264"/>
      <c r="C50" s="264"/>
      <c r="D50" s="264"/>
      <c r="E50" s="264"/>
      <c r="F50" s="9" t="s">
        <v>35</v>
      </c>
      <c r="G50" s="17">
        <v>90</v>
      </c>
      <c r="I50" s="4"/>
      <c r="J50" s="4"/>
    </row>
    <row r="51" spans="1:10" s="3" customFormat="1">
      <c r="A51" s="264"/>
      <c r="B51" s="264"/>
      <c r="C51" s="264"/>
      <c r="D51" s="264"/>
      <c r="E51" s="264"/>
      <c r="F51" s="9" t="s">
        <v>27</v>
      </c>
      <c r="G51" s="17" t="s">
        <v>92</v>
      </c>
      <c r="I51" s="4"/>
      <c r="J51" s="4"/>
    </row>
    <row r="52" spans="1:10" s="3" customFormat="1">
      <c r="A52" s="264"/>
      <c r="B52" s="264"/>
      <c r="C52" s="264"/>
      <c r="D52" s="264"/>
      <c r="E52" s="264"/>
      <c r="F52" s="9" t="s">
        <v>36</v>
      </c>
      <c r="G52" s="19" t="s">
        <v>92</v>
      </c>
      <c r="I52" s="4"/>
      <c r="J52" s="4"/>
    </row>
    <row r="53" spans="1:10" s="3" customFormat="1">
      <c r="A53" s="264"/>
      <c r="B53" s="264"/>
      <c r="C53" s="264"/>
      <c r="D53" s="264"/>
      <c r="E53" s="264"/>
      <c r="F53" s="9" t="s">
        <v>28</v>
      </c>
      <c r="G53" s="17" t="s">
        <v>92</v>
      </c>
      <c r="I53" s="4"/>
      <c r="J53" s="4"/>
    </row>
    <row r="54" spans="1:10" s="1" customFormat="1" ht="82.5">
      <c r="A54" s="208" t="s">
        <v>1365</v>
      </c>
      <c r="B54" s="208" t="s">
        <v>1394</v>
      </c>
      <c r="C54" s="208" t="s">
        <v>1393</v>
      </c>
      <c r="D54" s="208" t="s">
        <v>86</v>
      </c>
      <c r="E54" s="208" t="s">
        <v>80</v>
      </c>
      <c r="F54" s="118" t="s">
        <v>38</v>
      </c>
      <c r="G54" s="57" t="s">
        <v>92</v>
      </c>
      <c r="I54" s="2"/>
      <c r="J54" s="2"/>
    </row>
    <row r="55" spans="1:10" s="3" customFormat="1">
      <c r="A55" s="264" t="s">
        <v>22</v>
      </c>
      <c r="B55" s="264" t="s">
        <v>23</v>
      </c>
      <c r="C55" s="264" t="s">
        <v>31</v>
      </c>
      <c r="D55" s="264" t="s">
        <v>24</v>
      </c>
      <c r="E55" s="264" t="s">
        <v>25</v>
      </c>
      <c r="F55" s="9" t="s">
        <v>26</v>
      </c>
      <c r="G55" s="17">
        <v>60</v>
      </c>
      <c r="I55" s="4"/>
      <c r="J55" s="4"/>
    </row>
    <row r="56" spans="1:10" s="3" customFormat="1">
      <c r="A56" s="264"/>
      <c r="B56" s="264"/>
      <c r="C56" s="264"/>
      <c r="D56" s="264"/>
      <c r="E56" s="264"/>
      <c r="F56" s="9" t="s">
        <v>35</v>
      </c>
      <c r="G56" s="17">
        <v>60</v>
      </c>
      <c r="I56" s="4"/>
      <c r="J56" s="4"/>
    </row>
    <row r="57" spans="1:10" s="3" customFormat="1">
      <c r="A57" s="264"/>
      <c r="B57" s="264"/>
      <c r="C57" s="264"/>
      <c r="D57" s="264"/>
      <c r="E57" s="264"/>
      <c r="F57" s="9" t="s">
        <v>27</v>
      </c>
      <c r="G57" s="17" t="s">
        <v>92</v>
      </c>
      <c r="I57" s="4"/>
      <c r="J57" s="4"/>
    </row>
    <row r="58" spans="1:10" s="3" customFormat="1">
      <c r="A58" s="264"/>
      <c r="B58" s="264"/>
      <c r="C58" s="264"/>
      <c r="D58" s="264"/>
      <c r="E58" s="264"/>
      <c r="F58" s="9" t="s">
        <v>36</v>
      </c>
      <c r="G58" s="19" t="s">
        <v>92</v>
      </c>
      <c r="I58" s="4"/>
      <c r="J58" s="4"/>
    </row>
    <row r="59" spans="1:10" s="3" customFormat="1">
      <c r="A59" s="264"/>
      <c r="B59" s="264"/>
      <c r="C59" s="264"/>
      <c r="D59" s="264"/>
      <c r="E59" s="264"/>
      <c r="F59" s="9" t="s">
        <v>28</v>
      </c>
      <c r="G59" s="17" t="s">
        <v>92</v>
      </c>
      <c r="I59" s="4"/>
      <c r="J59" s="4"/>
    </row>
    <row r="60" spans="1:10" s="1" customFormat="1" ht="66">
      <c r="A60" s="208" t="s">
        <v>1373</v>
      </c>
      <c r="B60" s="208" t="s">
        <v>1392</v>
      </c>
      <c r="C60" s="208" t="s">
        <v>1391</v>
      </c>
      <c r="D60" s="208" t="s">
        <v>86</v>
      </c>
      <c r="E60" s="208" t="s">
        <v>80</v>
      </c>
      <c r="F60" s="118" t="s">
        <v>38</v>
      </c>
      <c r="G60" s="111" t="s">
        <v>92</v>
      </c>
      <c r="I60" s="2"/>
      <c r="J60" s="2"/>
    </row>
    <row r="61" spans="1:10" s="3" customFormat="1">
      <c r="A61" s="312" t="s">
        <v>43</v>
      </c>
      <c r="B61" s="312"/>
      <c r="C61" s="312"/>
      <c r="D61" s="312"/>
      <c r="E61" s="312"/>
      <c r="F61" s="312"/>
      <c r="G61" s="312"/>
      <c r="I61" s="4"/>
      <c r="J61" s="4"/>
    </row>
    <row r="62" spans="1:10" s="3" customFormat="1">
      <c r="A62" s="312" t="s">
        <v>20</v>
      </c>
      <c r="B62" s="312"/>
      <c r="C62" s="312"/>
      <c r="D62" s="312"/>
      <c r="E62" s="312"/>
      <c r="F62" s="312" t="s">
        <v>21</v>
      </c>
      <c r="G62" s="312"/>
      <c r="I62" s="4"/>
      <c r="J62" s="4"/>
    </row>
    <row r="63" spans="1:10" s="3" customFormat="1">
      <c r="A63" s="264" t="s">
        <v>22</v>
      </c>
      <c r="B63" s="264" t="s">
        <v>23</v>
      </c>
      <c r="C63" s="264" t="s">
        <v>31</v>
      </c>
      <c r="D63" s="264" t="s">
        <v>24</v>
      </c>
      <c r="E63" s="264" t="s">
        <v>25</v>
      </c>
      <c r="F63" s="9" t="s">
        <v>26</v>
      </c>
      <c r="G63" s="15">
        <v>100</v>
      </c>
      <c r="I63" s="4"/>
      <c r="J63" s="4"/>
    </row>
    <row r="64" spans="1:10" s="3" customFormat="1">
      <c r="A64" s="264"/>
      <c r="B64" s="264"/>
      <c r="C64" s="264"/>
      <c r="D64" s="264"/>
      <c r="E64" s="264"/>
      <c r="F64" s="9" t="s">
        <v>35</v>
      </c>
      <c r="G64" s="15">
        <v>100</v>
      </c>
      <c r="I64" s="4"/>
      <c r="J64" s="4"/>
    </row>
    <row r="65" spans="1:10" s="3" customFormat="1">
      <c r="A65" s="264"/>
      <c r="B65" s="264"/>
      <c r="C65" s="264"/>
      <c r="D65" s="264"/>
      <c r="E65" s="264"/>
      <c r="F65" s="9" t="s">
        <v>27</v>
      </c>
      <c r="G65" s="15">
        <v>100</v>
      </c>
      <c r="I65" s="4"/>
      <c r="J65" s="4"/>
    </row>
    <row r="66" spans="1:10" s="3" customFormat="1">
      <c r="A66" s="264"/>
      <c r="B66" s="264"/>
      <c r="C66" s="264"/>
      <c r="D66" s="264"/>
      <c r="E66" s="264"/>
      <c r="F66" s="9" t="s">
        <v>36</v>
      </c>
      <c r="G66" s="210">
        <v>100</v>
      </c>
      <c r="I66" s="4"/>
      <c r="J66" s="4"/>
    </row>
    <row r="67" spans="1:10" s="3" customFormat="1">
      <c r="A67" s="264"/>
      <c r="B67" s="264"/>
      <c r="C67" s="264"/>
      <c r="D67" s="264"/>
      <c r="E67" s="264"/>
      <c r="F67" s="9" t="s">
        <v>28</v>
      </c>
      <c r="G67" s="15">
        <v>100</v>
      </c>
      <c r="I67" s="4"/>
      <c r="J67" s="4"/>
    </row>
    <row r="68" spans="1:10" s="1" customFormat="1" ht="66">
      <c r="A68" s="208" t="s">
        <v>1390</v>
      </c>
      <c r="B68" s="208" t="s">
        <v>1389</v>
      </c>
      <c r="C68" s="208" t="s">
        <v>1388</v>
      </c>
      <c r="D68" s="208" t="s">
        <v>86</v>
      </c>
      <c r="E68" s="208" t="s">
        <v>87</v>
      </c>
      <c r="F68" s="118" t="s">
        <v>38</v>
      </c>
      <c r="G68" s="130">
        <f>(G67*100)/G64</f>
        <v>100</v>
      </c>
      <c r="I68" s="2"/>
      <c r="J68" s="2"/>
    </row>
    <row r="69" spans="1:10" s="3" customFormat="1">
      <c r="A69" s="264" t="s">
        <v>22</v>
      </c>
      <c r="B69" s="264" t="s">
        <v>23</v>
      </c>
      <c r="C69" s="264" t="s">
        <v>31</v>
      </c>
      <c r="D69" s="264" t="s">
        <v>24</v>
      </c>
      <c r="E69" s="264" t="s">
        <v>25</v>
      </c>
      <c r="F69" s="9" t="s">
        <v>26</v>
      </c>
      <c r="G69" s="15">
        <v>100</v>
      </c>
      <c r="I69" s="4"/>
      <c r="J69" s="4"/>
    </row>
    <row r="70" spans="1:10" s="3" customFormat="1">
      <c r="A70" s="264"/>
      <c r="B70" s="264"/>
      <c r="C70" s="264"/>
      <c r="D70" s="264"/>
      <c r="E70" s="264"/>
      <c r="F70" s="9" t="s">
        <v>35</v>
      </c>
      <c r="G70" s="15">
        <v>100</v>
      </c>
      <c r="I70" s="4"/>
      <c r="J70" s="4"/>
    </row>
    <row r="71" spans="1:10" s="3" customFormat="1">
      <c r="A71" s="264"/>
      <c r="B71" s="264"/>
      <c r="C71" s="264"/>
      <c r="D71" s="264"/>
      <c r="E71" s="264"/>
      <c r="F71" s="9" t="s">
        <v>27</v>
      </c>
      <c r="G71" s="15">
        <v>100</v>
      </c>
      <c r="I71" s="4"/>
      <c r="J71" s="4"/>
    </row>
    <row r="72" spans="1:10" s="3" customFormat="1">
      <c r="A72" s="264"/>
      <c r="B72" s="264"/>
      <c r="C72" s="264"/>
      <c r="D72" s="264"/>
      <c r="E72" s="264"/>
      <c r="F72" s="9" t="s">
        <v>36</v>
      </c>
      <c r="G72" s="210">
        <v>100</v>
      </c>
      <c r="I72" s="4"/>
      <c r="J72" s="4"/>
    </row>
    <row r="73" spans="1:10" s="3" customFormat="1">
      <c r="A73" s="264"/>
      <c r="B73" s="264"/>
      <c r="C73" s="264"/>
      <c r="D73" s="264"/>
      <c r="E73" s="264"/>
      <c r="F73" s="9" t="s">
        <v>28</v>
      </c>
      <c r="G73" s="15">
        <v>100</v>
      </c>
      <c r="I73" s="4"/>
      <c r="J73" s="4"/>
    </row>
    <row r="74" spans="1:10" s="1" customFormat="1" ht="49.5">
      <c r="A74" s="208" t="s">
        <v>1371</v>
      </c>
      <c r="B74" s="208" t="s">
        <v>1387</v>
      </c>
      <c r="C74" s="208" t="s">
        <v>1386</v>
      </c>
      <c r="D74" s="208" t="s">
        <v>86</v>
      </c>
      <c r="E74" s="208" t="s">
        <v>87</v>
      </c>
      <c r="F74" s="118" t="s">
        <v>38</v>
      </c>
      <c r="G74" s="130">
        <f>(G73*100)/G70</f>
        <v>100</v>
      </c>
      <c r="I74" s="2"/>
      <c r="J74" s="2"/>
    </row>
    <row r="75" spans="1:10" s="3" customFormat="1">
      <c r="A75" s="264" t="s">
        <v>22</v>
      </c>
      <c r="B75" s="264" t="s">
        <v>23</v>
      </c>
      <c r="C75" s="264" t="s">
        <v>31</v>
      </c>
      <c r="D75" s="264" t="s">
        <v>24</v>
      </c>
      <c r="E75" s="264" t="s">
        <v>25</v>
      </c>
      <c r="F75" s="9" t="s">
        <v>26</v>
      </c>
      <c r="G75" s="15">
        <v>100</v>
      </c>
      <c r="I75" s="4"/>
      <c r="J75" s="4"/>
    </row>
    <row r="76" spans="1:10" s="3" customFormat="1">
      <c r="A76" s="264"/>
      <c r="B76" s="264"/>
      <c r="C76" s="264"/>
      <c r="D76" s="264"/>
      <c r="E76" s="264"/>
      <c r="F76" s="9" t="s">
        <v>35</v>
      </c>
      <c r="G76" s="15">
        <v>100</v>
      </c>
      <c r="I76" s="4"/>
      <c r="J76" s="4"/>
    </row>
    <row r="77" spans="1:10" s="3" customFormat="1">
      <c r="A77" s="264"/>
      <c r="B77" s="264"/>
      <c r="C77" s="264"/>
      <c r="D77" s="264"/>
      <c r="E77" s="264"/>
      <c r="F77" s="9" t="s">
        <v>27</v>
      </c>
      <c r="G77" s="15">
        <v>100</v>
      </c>
      <c r="I77" s="4"/>
      <c r="J77" s="4"/>
    </row>
    <row r="78" spans="1:10" s="3" customFormat="1">
      <c r="A78" s="264"/>
      <c r="B78" s="264"/>
      <c r="C78" s="264"/>
      <c r="D78" s="264"/>
      <c r="E78" s="264"/>
      <c r="F78" s="9" t="s">
        <v>36</v>
      </c>
      <c r="G78" s="210">
        <v>100</v>
      </c>
      <c r="I78" s="4"/>
      <c r="J78" s="4"/>
    </row>
    <row r="79" spans="1:10" s="3" customFormat="1">
      <c r="A79" s="264"/>
      <c r="B79" s="264"/>
      <c r="C79" s="264"/>
      <c r="D79" s="264"/>
      <c r="E79" s="264"/>
      <c r="F79" s="9" t="s">
        <v>28</v>
      </c>
      <c r="G79" s="15">
        <v>100</v>
      </c>
      <c r="I79" s="4"/>
      <c r="J79" s="4"/>
    </row>
    <row r="80" spans="1:10" s="1" customFormat="1" ht="49.5">
      <c r="A80" s="205" t="s">
        <v>1370</v>
      </c>
      <c r="B80" s="205" t="s">
        <v>1385</v>
      </c>
      <c r="C80" s="205" t="s">
        <v>1384</v>
      </c>
      <c r="D80" s="205" t="s">
        <v>86</v>
      </c>
      <c r="E80" s="205" t="s">
        <v>87</v>
      </c>
      <c r="F80" s="118" t="s">
        <v>38</v>
      </c>
      <c r="G80" s="130">
        <f>(G79*100)/G76</f>
        <v>100</v>
      </c>
      <c r="I80" s="2"/>
      <c r="J80" s="2"/>
    </row>
    <row r="81" spans="1:10" s="3" customFormat="1">
      <c r="A81" s="264" t="s">
        <v>22</v>
      </c>
      <c r="B81" s="264" t="s">
        <v>23</v>
      </c>
      <c r="C81" s="264" t="s">
        <v>31</v>
      </c>
      <c r="D81" s="264" t="s">
        <v>24</v>
      </c>
      <c r="E81" s="264" t="s">
        <v>25</v>
      </c>
      <c r="F81" s="9" t="s">
        <v>26</v>
      </c>
      <c r="G81" s="15">
        <v>100</v>
      </c>
      <c r="I81" s="4"/>
      <c r="J81" s="4"/>
    </row>
    <row r="82" spans="1:10" s="3" customFormat="1">
      <c r="A82" s="264"/>
      <c r="B82" s="264"/>
      <c r="C82" s="264"/>
      <c r="D82" s="264"/>
      <c r="E82" s="264"/>
      <c r="F82" s="9" t="s">
        <v>35</v>
      </c>
      <c r="G82" s="15">
        <v>100</v>
      </c>
      <c r="I82" s="4"/>
      <c r="J82" s="4"/>
    </row>
    <row r="83" spans="1:10" s="3" customFormat="1">
      <c r="A83" s="264"/>
      <c r="B83" s="264"/>
      <c r="C83" s="264"/>
      <c r="D83" s="264"/>
      <c r="E83" s="264"/>
      <c r="F83" s="9" t="s">
        <v>27</v>
      </c>
      <c r="G83" s="15">
        <v>100</v>
      </c>
      <c r="I83" s="4"/>
      <c r="J83" s="4"/>
    </row>
    <row r="84" spans="1:10" s="3" customFormat="1">
      <c r="A84" s="264"/>
      <c r="B84" s="264"/>
      <c r="C84" s="264"/>
      <c r="D84" s="264"/>
      <c r="E84" s="264"/>
      <c r="F84" s="9" t="s">
        <v>36</v>
      </c>
      <c r="G84" s="210">
        <v>100</v>
      </c>
      <c r="I84" s="4"/>
      <c r="J84" s="4"/>
    </row>
    <row r="85" spans="1:10" s="3" customFormat="1">
      <c r="A85" s="264"/>
      <c r="B85" s="264"/>
      <c r="C85" s="264"/>
      <c r="D85" s="264"/>
      <c r="E85" s="264"/>
      <c r="F85" s="9" t="s">
        <v>28</v>
      </c>
      <c r="G85" s="15">
        <v>100</v>
      </c>
      <c r="I85" s="4"/>
      <c r="J85" s="4"/>
    </row>
    <row r="86" spans="1:10" s="1" customFormat="1" ht="82.5">
      <c r="A86" s="208" t="s">
        <v>1369</v>
      </c>
      <c r="B86" s="208" t="s">
        <v>1383</v>
      </c>
      <c r="C86" s="208" t="s">
        <v>1382</v>
      </c>
      <c r="D86" s="208" t="s">
        <v>86</v>
      </c>
      <c r="E86" s="208" t="s">
        <v>87</v>
      </c>
      <c r="F86" s="118" t="s">
        <v>38</v>
      </c>
      <c r="G86" s="130">
        <f>(G85*100)/G82</f>
        <v>100</v>
      </c>
      <c r="I86" s="2"/>
      <c r="J86" s="2"/>
    </row>
    <row r="87" spans="1:10" s="3" customFormat="1">
      <c r="A87" s="264" t="s">
        <v>22</v>
      </c>
      <c r="B87" s="264" t="s">
        <v>23</v>
      </c>
      <c r="C87" s="264" t="s">
        <v>31</v>
      </c>
      <c r="D87" s="264" t="s">
        <v>24</v>
      </c>
      <c r="E87" s="264" t="s">
        <v>25</v>
      </c>
      <c r="F87" s="9" t="s">
        <v>26</v>
      </c>
      <c r="G87" s="15">
        <v>100</v>
      </c>
      <c r="I87" s="4"/>
      <c r="J87" s="4"/>
    </row>
    <row r="88" spans="1:10" s="3" customFormat="1">
      <c r="A88" s="264"/>
      <c r="B88" s="264"/>
      <c r="C88" s="264"/>
      <c r="D88" s="264"/>
      <c r="E88" s="264"/>
      <c r="F88" s="9" t="s">
        <v>35</v>
      </c>
      <c r="G88" s="15">
        <v>100</v>
      </c>
      <c r="I88" s="4"/>
      <c r="J88" s="4"/>
    </row>
    <row r="89" spans="1:10" s="3" customFormat="1">
      <c r="A89" s="264"/>
      <c r="B89" s="264"/>
      <c r="C89" s="264"/>
      <c r="D89" s="264"/>
      <c r="E89" s="264"/>
      <c r="F89" s="9" t="s">
        <v>27</v>
      </c>
      <c r="G89" s="15">
        <v>100</v>
      </c>
      <c r="I89" s="4"/>
      <c r="J89" s="4"/>
    </row>
    <row r="90" spans="1:10" s="3" customFormat="1">
      <c r="A90" s="264"/>
      <c r="B90" s="264"/>
      <c r="C90" s="264"/>
      <c r="D90" s="264"/>
      <c r="E90" s="264"/>
      <c r="F90" s="9" t="s">
        <v>36</v>
      </c>
      <c r="G90" s="210">
        <v>100</v>
      </c>
      <c r="I90" s="4"/>
      <c r="J90" s="4"/>
    </row>
    <row r="91" spans="1:10" s="3" customFormat="1">
      <c r="A91" s="264"/>
      <c r="B91" s="264"/>
      <c r="C91" s="264"/>
      <c r="D91" s="264"/>
      <c r="E91" s="264"/>
      <c r="F91" s="9" t="s">
        <v>28</v>
      </c>
      <c r="G91" s="15">
        <v>100</v>
      </c>
      <c r="I91" s="4"/>
      <c r="J91" s="4"/>
    </row>
    <row r="92" spans="1:10" s="1" customFormat="1" ht="66">
      <c r="A92" s="208" t="s">
        <v>1368</v>
      </c>
      <c r="B92" s="208" t="s">
        <v>1381</v>
      </c>
      <c r="C92" s="208" t="s">
        <v>1380</v>
      </c>
      <c r="D92" s="208" t="s">
        <v>86</v>
      </c>
      <c r="E92" s="208" t="s">
        <v>87</v>
      </c>
      <c r="F92" s="118" t="s">
        <v>38</v>
      </c>
      <c r="G92" s="130">
        <f>(G91*100)/G88</f>
        <v>100</v>
      </c>
      <c r="I92" s="2"/>
      <c r="J92" s="2"/>
    </row>
    <row r="93" spans="1:10" s="3" customFormat="1">
      <c r="A93" s="264" t="s">
        <v>22</v>
      </c>
      <c r="B93" s="264" t="s">
        <v>23</v>
      </c>
      <c r="C93" s="264" t="s">
        <v>31</v>
      </c>
      <c r="D93" s="264" t="s">
        <v>24</v>
      </c>
      <c r="E93" s="264" t="s">
        <v>25</v>
      </c>
      <c r="F93" s="9" t="s">
        <v>26</v>
      </c>
      <c r="G93" s="15">
        <v>100</v>
      </c>
      <c r="I93" s="4"/>
      <c r="J93" s="4"/>
    </row>
    <row r="94" spans="1:10" s="3" customFormat="1">
      <c r="A94" s="264"/>
      <c r="B94" s="264"/>
      <c r="C94" s="264"/>
      <c r="D94" s="264"/>
      <c r="E94" s="264"/>
      <c r="F94" s="9" t="s">
        <v>35</v>
      </c>
      <c r="G94" s="15">
        <v>100</v>
      </c>
      <c r="I94" s="4"/>
      <c r="J94" s="4"/>
    </row>
    <row r="95" spans="1:10" s="3" customFormat="1">
      <c r="A95" s="264"/>
      <c r="B95" s="264"/>
      <c r="C95" s="264"/>
      <c r="D95" s="264"/>
      <c r="E95" s="264"/>
      <c r="F95" s="9" t="s">
        <v>27</v>
      </c>
      <c r="G95" s="15">
        <v>100</v>
      </c>
      <c r="I95" s="4"/>
      <c r="J95" s="4"/>
    </row>
    <row r="96" spans="1:10" s="3" customFormat="1">
      <c r="A96" s="264"/>
      <c r="B96" s="264"/>
      <c r="C96" s="264"/>
      <c r="D96" s="264"/>
      <c r="E96" s="264"/>
      <c r="F96" s="9" t="s">
        <v>36</v>
      </c>
      <c r="G96" s="210">
        <v>100</v>
      </c>
      <c r="I96" s="4"/>
      <c r="J96" s="4"/>
    </row>
    <row r="97" spans="1:10" s="3" customFormat="1">
      <c r="A97" s="264"/>
      <c r="B97" s="264"/>
      <c r="C97" s="264"/>
      <c r="D97" s="264"/>
      <c r="E97" s="264"/>
      <c r="F97" s="9" t="s">
        <v>28</v>
      </c>
      <c r="G97" s="15">
        <v>100</v>
      </c>
      <c r="I97" s="4"/>
      <c r="J97" s="4"/>
    </row>
    <row r="98" spans="1:10" s="1" customFormat="1" ht="82.5">
      <c r="A98" s="208" t="s">
        <v>1367</v>
      </c>
      <c r="B98" s="208" t="s">
        <v>1379</v>
      </c>
      <c r="C98" s="208" t="s">
        <v>1378</v>
      </c>
      <c r="D98" s="208" t="s">
        <v>86</v>
      </c>
      <c r="E98" s="208" t="s">
        <v>87</v>
      </c>
      <c r="F98" s="118" t="s">
        <v>38</v>
      </c>
      <c r="G98" s="130">
        <f>(G97*100)/G94</f>
        <v>100</v>
      </c>
      <c r="I98" s="2"/>
      <c r="J98" s="2"/>
    </row>
    <row r="99" spans="1:10" s="3" customFormat="1">
      <c r="A99" s="264" t="s">
        <v>22</v>
      </c>
      <c r="B99" s="264" t="s">
        <v>23</v>
      </c>
      <c r="C99" s="264" t="s">
        <v>31</v>
      </c>
      <c r="D99" s="264" t="s">
        <v>24</v>
      </c>
      <c r="E99" s="264" t="s">
        <v>25</v>
      </c>
      <c r="F99" s="9" t="s">
        <v>26</v>
      </c>
      <c r="G99" s="15">
        <v>100</v>
      </c>
      <c r="I99" s="4"/>
      <c r="J99" s="4"/>
    </row>
    <row r="100" spans="1:10" s="3" customFormat="1">
      <c r="A100" s="264"/>
      <c r="B100" s="264"/>
      <c r="C100" s="264"/>
      <c r="D100" s="264"/>
      <c r="E100" s="264"/>
      <c r="F100" s="9" t="s">
        <v>35</v>
      </c>
      <c r="G100" s="15">
        <v>100</v>
      </c>
      <c r="I100" s="4"/>
      <c r="J100" s="4"/>
    </row>
    <row r="101" spans="1:10" s="3" customFormat="1">
      <c r="A101" s="264"/>
      <c r="B101" s="264"/>
      <c r="C101" s="264"/>
      <c r="D101" s="264"/>
      <c r="E101" s="264"/>
      <c r="F101" s="9" t="s">
        <v>27</v>
      </c>
      <c r="G101" s="15">
        <v>30</v>
      </c>
      <c r="I101" s="4"/>
      <c r="J101" s="4"/>
    </row>
    <row r="102" spans="1:10" s="3" customFormat="1">
      <c r="A102" s="264"/>
      <c r="B102" s="264"/>
      <c r="C102" s="264"/>
      <c r="D102" s="264"/>
      <c r="E102" s="264"/>
      <c r="F102" s="9" t="s">
        <v>36</v>
      </c>
      <c r="G102" s="210">
        <v>30</v>
      </c>
      <c r="I102" s="4"/>
      <c r="J102" s="4"/>
    </row>
    <row r="103" spans="1:10" s="3" customFormat="1">
      <c r="A103" s="264"/>
      <c r="B103" s="264"/>
      <c r="C103" s="264"/>
      <c r="D103" s="264"/>
      <c r="E103" s="264"/>
      <c r="F103" s="9" t="s">
        <v>28</v>
      </c>
      <c r="G103" s="15">
        <v>67</v>
      </c>
      <c r="I103" s="4"/>
      <c r="J103" s="4"/>
    </row>
    <row r="104" spans="1:10" s="1" customFormat="1" ht="33">
      <c r="A104" s="208" t="s">
        <v>1366</v>
      </c>
      <c r="B104" s="208" t="s">
        <v>1377</v>
      </c>
      <c r="C104" s="208" t="s">
        <v>1376</v>
      </c>
      <c r="D104" s="208" t="s">
        <v>86</v>
      </c>
      <c r="E104" s="208" t="s">
        <v>87</v>
      </c>
      <c r="F104" s="118" t="s">
        <v>38</v>
      </c>
      <c r="G104" s="130">
        <f>(G103*100)/G100</f>
        <v>67</v>
      </c>
      <c r="I104" s="2"/>
      <c r="J104" s="2"/>
    </row>
    <row r="105" spans="1:10" s="3" customFormat="1">
      <c r="A105" s="257" t="s">
        <v>29</v>
      </c>
      <c r="B105" s="257"/>
      <c r="C105" s="257"/>
      <c r="D105" s="257"/>
      <c r="E105" s="257"/>
      <c r="F105" s="257"/>
      <c r="G105" s="257"/>
      <c r="I105" s="4"/>
      <c r="J105" s="4"/>
    </row>
    <row r="106" spans="1:10" s="3" customFormat="1">
      <c r="A106" s="303" t="s">
        <v>607</v>
      </c>
      <c r="B106" s="303"/>
      <c r="C106" s="303"/>
      <c r="D106" s="303"/>
      <c r="E106" s="303"/>
      <c r="F106" s="303"/>
      <c r="G106" s="303"/>
      <c r="I106" s="4"/>
      <c r="J106" s="4"/>
    </row>
    <row r="107" spans="1:10" s="3" customFormat="1">
      <c r="A107" s="10" t="s">
        <v>52</v>
      </c>
      <c r="B107" s="324"/>
      <c r="C107" s="324"/>
      <c r="D107" s="324"/>
      <c r="E107" s="324"/>
      <c r="F107" s="324"/>
      <c r="G107" s="324"/>
      <c r="I107" s="4"/>
      <c r="J107" s="4"/>
    </row>
    <row r="108" spans="1:10" s="3" customFormat="1">
      <c r="A108" s="303" t="s">
        <v>1375</v>
      </c>
      <c r="B108" s="303"/>
      <c r="C108" s="303"/>
      <c r="D108" s="303"/>
      <c r="E108" s="303"/>
      <c r="F108" s="303"/>
      <c r="G108" s="303"/>
      <c r="I108" s="4"/>
      <c r="J108" s="4"/>
    </row>
    <row r="109" spans="1:10" s="3" customFormat="1">
      <c r="A109" s="10" t="s">
        <v>52</v>
      </c>
      <c r="B109" s="324"/>
      <c r="C109" s="324"/>
      <c r="D109" s="324"/>
      <c r="E109" s="324"/>
      <c r="F109" s="324"/>
      <c r="G109" s="324"/>
      <c r="I109" s="4"/>
      <c r="J109" s="4"/>
    </row>
    <row r="110" spans="1:10" s="3" customFormat="1">
      <c r="A110" s="303" t="s">
        <v>1374</v>
      </c>
      <c r="B110" s="303"/>
      <c r="C110" s="303"/>
      <c r="D110" s="303"/>
      <c r="E110" s="303"/>
      <c r="F110" s="303"/>
      <c r="G110" s="303"/>
      <c r="I110" s="4"/>
      <c r="J110" s="4"/>
    </row>
    <row r="111" spans="1:10" s="3" customFormat="1" ht="32.25" customHeight="1">
      <c r="A111" s="10" t="s">
        <v>52</v>
      </c>
      <c r="B111" s="324"/>
      <c r="C111" s="324"/>
      <c r="D111" s="324"/>
      <c r="E111" s="324"/>
      <c r="F111" s="324"/>
      <c r="G111" s="324"/>
      <c r="I111" s="4"/>
      <c r="J111" s="4"/>
    </row>
    <row r="112" spans="1:10" s="3" customFormat="1">
      <c r="A112" s="303" t="s">
        <v>1365</v>
      </c>
      <c r="B112" s="303"/>
      <c r="C112" s="303"/>
      <c r="D112" s="303"/>
      <c r="E112" s="303"/>
      <c r="F112" s="303"/>
      <c r="G112" s="303"/>
      <c r="I112" s="4"/>
      <c r="J112" s="4"/>
    </row>
    <row r="113" spans="1:10" s="3" customFormat="1">
      <c r="A113" s="10" t="s">
        <v>52</v>
      </c>
      <c r="B113" s="324"/>
      <c r="C113" s="324"/>
      <c r="D113" s="324"/>
      <c r="E113" s="324"/>
      <c r="F113" s="324"/>
      <c r="G113" s="324"/>
      <c r="I113" s="4"/>
      <c r="J113" s="4"/>
    </row>
    <row r="114" spans="1:10" s="3" customFormat="1">
      <c r="A114" s="303" t="s">
        <v>1373</v>
      </c>
      <c r="B114" s="303"/>
      <c r="C114" s="303"/>
      <c r="D114" s="303"/>
      <c r="E114" s="303"/>
      <c r="F114" s="303"/>
      <c r="G114" s="303"/>
      <c r="I114" s="4"/>
      <c r="J114" s="4"/>
    </row>
    <row r="115" spans="1:10" s="3" customFormat="1">
      <c r="A115" s="10" t="s">
        <v>52</v>
      </c>
      <c r="B115" s="324"/>
      <c r="C115" s="324"/>
      <c r="D115" s="324"/>
      <c r="E115" s="324"/>
      <c r="F115" s="324"/>
      <c r="G115" s="324"/>
      <c r="I115" s="4"/>
      <c r="J115" s="4"/>
    </row>
    <row r="116" spans="1:10" s="3" customFormat="1">
      <c r="A116" s="303" t="s">
        <v>1372</v>
      </c>
      <c r="B116" s="303"/>
      <c r="C116" s="303"/>
      <c r="D116" s="303"/>
      <c r="E116" s="303"/>
      <c r="F116" s="303"/>
      <c r="G116" s="303"/>
      <c r="I116" s="4"/>
      <c r="J116" s="4"/>
    </row>
    <row r="117" spans="1:10" s="3" customFormat="1">
      <c r="A117" s="10" t="s">
        <v>52</v>
      </c>
      <c r="B117" s="324" t="s">
        <v>1522</v>
      </c>
      <c r="C117" s="324"/>
      <c r="D117" s="324"/>
      <c r="E117" s="324"/>
      <c r="F117" s="324"/>
      <c r="G117" s="324"/>
      <c r="I117" s="4"/>
      <c r="J117" s="4"/>
    </row>
    <row r="118" spans="1:10" s="3" customFormat="1">
      <c r="A118" s="303" t="s">
        <v>1371</v>
      </c>
      <c r="B118" s="303"/>
      <c r="C118" s="303"/>
      <c r="D118" s="303"/>
      <c r="E118" s="303"/>
      <c r="F118" s="303"/>
      <c r="G118" s="303"/>
      <c r="I118" s="4"/>
      <c r="J118" s="4"/>
    </row>
    <row r="119" spans="1:10" s="3" customFormat="1" ht="33.75" customHeight="1">
      <c r="A119" s="10" t="s">
        <v>52</v>
      </c>
      <c r="B119" s="324" t="s">
        <v>1521</v>
      </c>
      <c r="C119" s="324"/>
      <c r="D119" s="324"/>
      <c r="E119" s="324"/>
      <c r="F119" s="324"/>
      <c r="G119" s="324"/>
      <c r="I119" s="4"/>
      <c r="J119" s="4"/>
    </row>
    <row r="120" spans="1:10" s="3" customFormat="1">
      <c r="A120" s="303" t="s">
        <v>1370</v>
      </c>
      <c r="B120" s="303"/>
      <c r="C120" s="303"/>
      <c r="D120" s="303"/>
      <c r="E120" s="303"/>
      <c r="F120" s="303"/>
      <c r="G120" s="303"/>
      <c r="I120" s="4"/>
      <c r="J120" s="4"/>
    </row>
    <row r="121" spans="1:10" s="3" customFormat="1" ht="32.25" customHeight="1">
      <c r="A121" s="10" t="s">
        <v>52</v>
      </c>
      <c r="B121" s="324" t="s">
        <v>1520</v>
      </c>
      <c r="C121" s="324"/>
      <c r="D121" s="324"/>
      <c r="E121" s="324"/>
      <c r="F121" s="324"/>
      <c r="G121" s="324"/>
      <c r="I121" s="4"/>
      <c r="J121" s="4"/>
    </row>
    <row r="122" spans="1:10" s="3" customFormat="1">
      <c r="A122" s="303" t="s">
        <v>1369</v>
      </c>
      <c r="B122" s="303"/>
      <c r="C122" s="303"/>
      <c r="D122" s="303"/>
      <c r="E122" s="303"/>
      <c r="F122" s="303"/>
      <c r="G122" s="303"/>
      <c r="I122" s="4"/>
      <c r="J122" s="4"/>
    </row>
    <row r="123" spans="1:10" s="3" customFormat="1" ht="32.25" customHeight="1">
      <c r="A123" s="10" t="s">
        <v>52</v>
      </c>
      <c r="B123" s="324" t="s">
        <v>1519</v>
      </c>
      <c r="C123" s="324"/>
      <c r="D123" s="324"/>
      <c r="E123" s="324"/>
      <c r="F123" s="324"/>
      <c r="G123" s="324"/>
      <c r="I123" s="4"/>
      <c r="J123" s="4"/>
    </row>
    <row r="124" spans="1:10" s="3" customFormat="1">
      <c r="A124" s="303" t="s">
        <v>1368</v>
      </c>
      <c r="B124" s="303"/>
      <c r="C124" s="303"/>
      <c r="D124" s="303"/>
      <c r="E124" s="303"/>
      <c r="F124" s="303"/>
      <c r="G124" s="303"/>
      <c r="I124" s="4"/>
      <c r="J124" s="4"/>
    </row>
    <row r="125" spans="1:10" s="3" customFormat="1" ht="32.25" customHeight="1">
      <c r="A125" s="10" t="s">
        <v>52</v>
      </c>
      <c r="B125" s="324" t="s">
        <v>1518</v>
      </c>
      <c r="C125" s="324"/>
      <c r="D125" s="324"/>
      <c r="E125" s="324"/>
      <c r="F125" s="324"/>
      <c r="G125" s="324"/>
      <c r="I125" s="4"/>
      <c r="J125" s="4"/>
    </row>
    <row r="126" spans="1:10" s="3" customFormat="1">
      <c r="A126" s="303" t="s">
        <v>1367</v>
      </c>
      <c r="B126" s="303"/>
      <c r="C126" s="303"/>
      <c r="D126" s="303"/>
      <c r="E126" s="303"/>
      <c r="F126" s="303"/>
      <c r="G126" s="303"/>
      <c r="I126" s="4"/>
      <c r="J126" s="4"/>
    </row>
    <row r="127" spans="1:10" s="3" customFormat="1" ht="33" customHeight="1">
      <c r="A127" s="10" t="s">
        <v>52</v>
      </c>
      <c r="B127" s="324" t="s">
        <v>1517</v>
      </c>
      <c r="C127" s="324"/>
      <c r="D127" s="324"/>
      <c r="E127" s="324"/>
      <c r="F127" s="324"/>
      <c r="G127" s="324"/>
      <c r="I127" s="4"/>
      <c r="J127" s="4"/>
    </row>
    <row r="128" spans="1:10" s="3" customFormat="1">
      <c r="A128" s="303" t="s">
        <v>1366</v>
      </c>
      <c r="B128" s="303"/>
      <c r="C128" s="303"/>
      <c r="D128" s="303"/>
      <c r="E128" s="303"/>
      <c r="F128" s="303"/>
      <c r="G128" s="303"/>
      <c r="I128" s="4"/>
      <c r="J128" s="4"/>
    </row>
    <row r="129" spans="1:10" s="3" customFormat="1">
      <c r="A129" s="10" t="s">
        <v>52</v>
      </c>
      <c r="B129" s="324" t="s">
        <v>1516</v>
      </c>
      <c r="C129" s="324"/>
      <c r="D129" s="324"/>
      <c r="E129" s="324"/>
      <c r="F129" s="324"/>
      <c r="G129" s="324"/>
      <c r="I129" s="4"/>
      <c r="J129" s="4"/>
    </row>
    <row r="130" spans="1:10" s="3" customFormat="1">
      <c r="A130" s="318"/>
      <c r="B130" s="318"/>
      <c r="C130" s="318"/>
      <c r="D130" s="318"/>
      <c r="E130" s="318"/>
      <c r="F130" s="318"/>
      <c r="G130" s="318"/>
      <c r="I130" s="4"/>
      <c r="J130" s="4"/>
    </row>
    <row r="131" spans="1:10" s="3" customFormat="1">
      <c r="A131" s="257" t="s">
        <v>37</v>
      </c>
      <c r="B131" s="257"/>
      <c r="C131" s="257"/>
      <c r="D131" s="257"/>
      <c r="E131" s="257"/>
      <c r="F131" s="257"/>
      <c r="G131" s="257"/>
      <c r="I131" s="4"/>
      <c r="J131" s="4"/>
    </row>
    <row r="132" spans="1:10" s="3" customFormat="1">
      <c r="A132" s="303" t="s">
        <v>1365</v>
      </c>
      <c r="B132" s="303"/>
      <c r="C132" s="303"/>
      <c r="D132" s="303"/>
      <c r="E132" s="303"/>
      <c r="F132" s="303"/>
      <c r="G132" s="303"/>
      <c r="I132" s="4"/>
      <c r="J132" s="4"/>
    </row>
    <row r="133" spans="1:10" s="3" customFormat="1" ht="33">
      <c r="A133" s="11" t="s">
        <v>32</v>
      </c>
      <c r="B133" s="319" t="s">
        <v>1311</v>
      </c>
      <c r="C133" s="319"/>
      <c r="D133" s="319"/>
      <c r="E133" s="319"/>
      <c r="F133" s="319"/>
      <c r="G133" s="319"/>
      <c r="I133" s="4"/>
      <c r="J133" s="4"/>
    </row>
    <row r="134" spans="1:10" s="3" customFormat="1">
      <c r="A134" s="11" t="s">
        <v>33</v>
      </c>
      <c r="B134" s="319" t="s">
        <v>92</v>
      </c>
      <c r="C134" s="319"/>
      <c r="D134" s="319"/>
      <c r="E134" s="319"/>
      <c r="F134" s="319"/>
      <c r="G134" s="319"/>
      <c r="I134" s="4"/>
      <c r="J134" s="4"/>
    </row>
    <row r="135" spans="1:10" s="3" customFormat="1">
      <c r="A135" s="11" t="s">
        <v>34</v>
      </c>
      <c r="B135" s="319" t="s">
        <v>92</v>
      </c>
      <c r="C135" s="319"/>
      <c r="D135" s="319"/>
      <c r="E135" s="319"/>
      <c r="F135" s="319"/>
      <c r="G135" s="319"/>
      <c r="I135" s="4"/>
      <c r="J135" s="4"/>
    </row>
    <row r="136" spans="1:10" s="3" customFormat="1">
      <c r="A136" s="318"/>
      <c r="B136" s="318"/>
      <c r="C136" s="318"/>
      <c r="D136" s="318"/>
      <c r="E136" s="318"/>
      <c r="F136" s="318"/>
      <c r="G136" s="318"/>
      <c r="I136" s="4"/>
      <c r="J136" s="4"/>
    </row>
    <row r="137" spans="1:10">
      <c r="A137" s="257" t="s">
        <v>1309</v>
      </c>
      <c r="B137" s="257"/>
      <c r="C137" s="257"/>
      <c r="D137" s="257"/>
      <c r="E137" s="257"/>
      <c r="F137" s="257"/>
      <c r="G137" s="257"/>
    </row>
    <row r="138" spans="1:10">
      <c r="A138" s="303" t="s">
        <v>1364</v>
      </c>
      <c r="B138" s="303"/>
      <c r="C138" s="303"/>
      <c r="D138" s="303"/>
      <c r="E138" s="303"/>
      <c r="F138" s="303"/>
      <c r="G138" s="303"/>
    </row>
    <row r="139" spans="1:10" s="6" customFormat="1" ht="33.75" customHeight="1">
      <c r="A139" s="10" t="s">
        <v>52</v>
      </c>
      <c r="B139" s="324" t="s">
        <v>1363</v>
      </c>
      <c r="C139" s="324"/>
      <c r="D139" s="324"/>
      <c r="E139" s="324"/>
      <c r="F139" s="324"/>
      <c r="G139" s="324"/>
      <c r="H139" s="5"/>
    </row>
    <row r="140" spans="1:10">
      <c r="A140" s="318"/>
      <c r="B140" s="318"/>
      <c r="C140" s="318"/>
      <c r="D140" s="318"/>
      <c r="E140" s="318"/>
      <c r="F140" s="318"/>
      <c r="G140" s="318"/>
    </row>
  </sheetData>
  <mergeCells count="144">
    <mergeCell ref="A5:C5"/>
    <mergeCell ref="D5:G5"/>
    <mergeCell ref="A6:C6"/>
    <mergeCell ref="D6:G6"/>
    <mergeCell ref="A7:C7"/>
    <mergeCell ref="D7:G7"/>
    <mergeCell ref="A8:G8"/>
    <mergeCell ref="A1:C1"/>
    <mergeCell ref="D1:G1"/>
    <mergeCell ref="A2:G2"/>
    <mergeCell ref="A3:G3"/>
    <mergeCell ref="A4:C4"/>
    <mergeCell ref="D4:G4"/>
    <mergeCell ref="A17:B17"/>
    <mergeCell ref="C17:G17"/>
    <mergeCell ref="A18:B18"/>
    <mergeCell ref="C18:G18"/>
    <mergeCell ref="A19:G19"/>
    <mergeCell ref="A20:B21"/>
    <mergeCell ref="C20:D20"/>
    <mergeCell ref="C21:D21"/>
    <mergeCell ref="A9:G9"/>
    <mergeCell ref="A10:G10"/>
    <mergeCell ref="A14:G14"/>
    <mergeCell ref="A15:B15"/>
    <mergeCell ref="C15:G15"/>
    <mergeCell ref="A16:B16"/>
    <mergeCell ref="C16:G16"/>
    <mergeCell ref="A11:G11"/>
    <mergeCell ref="A12:G12"/>
    <mergeCell ref="A13:G13"/>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B111:G111"/>
    <mergeCell ref="A112:G112"/>
    <mergeCell ref="B113:G113"/>
    <mergeCell ref="A114:G114"/>
    <mergeCell ref="B115:G115"/>
    <mergeCell ref="A116:G116"/>
    <mergeCell ref="A105:G105"/>
    <mergeCell ref="A106:G106"/>
    <mergeCell ref="B107:G107"/>
    <mergeCell ref="A108:G108"/>
    <mergeCell ref="B109:G109"/>
    <mergeCell ref="A110:G110"/>
    <mergeCell ref="B123:G123"/>
    <mergeCell ref="A124:G124"/>
    <mergeCell ref="B125:G125"/>
    <mergeCell ref="A126:G126"/>
    <mergeCell ref="B127:G127"/>
    <mergeCell ref="A128:G128"/>
    <mergeCell ref="B117:G117"/>
    <mergeCell ref="A118:G118"/>
    <mergeCell ref="B119:G119"/>
    <mergeCell ref="A120:G120"/>
    <mergeCell ref="B121:G121"/>
    <mergeCell ref="A122:G122"/>
    <mergeCell ref="B135:G135"/>
    <mergeCell ref="A136:G136"/>
    <mergeCell ref="A137:G137"/>
    <mergeCell ref="A138:G138"/>
    <mergeCell ref="B139:G139"/>
    <mergeCell ref="A140:G140"/>
    <mergeCell ref="B129:G129"/>
    <mergeCell ref="A130:G130"/>
    <mergeCell ref="A131:G131"/>
    <mergeCell ref="A132:G132"/>
    <mergeCell ref="B133:G133"/>
    <mergeCell ref="B134:G13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850"/>
    <pageSetUpPr fitToPage="1"/>
  </sheetPr>
  <dimension ref="A2:H30"/>
  <sheetViews>
    <sheetView showGridLines="0" zoomScale="70" zoomScaleNormal="70" workbookViewId="0">
      <selection activeCell="C2" sqref="C2:F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541</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ht="16.5" customHeight="1">
      <c r="A14" s="253"/>
      <c r="B14" s="253"/>
      <c r="C14" s="253"/>
      <c r="D14" s="253"/>
      <c r="E14" s="253"/>
      <c r="F14" s="253"/>
    </row>
    <row r="15" spans="1:8" s="4" customFormat="1" ht="32.25" customHeight="1">
      <c r="B15" s="239" t="s">
        <v>511</v>
      </c>
      <c r="C15" s="239"/>
      <c r="D15" s="239"/>
      <c r="E15" s="239"/>
      <c r="H15" s="3"/>
    </row>
    <row r="16" spans="1:8" s="4" customFormat="1" ht="3.75" customHeight="1">
      <c r="A16" s="86"/>
      <c r="B16" s="86"/>
      <c r="C16" s="86"/>
      <c r="D16" s="86"/>
      <c r="E16" s="86"/>
      <c r="H16" s="3"/>
    </row>
    <row r="17" spans="1:8" s="4" customFormat="1" ht="18.75">
      <c r="A17"/>
      <c r="B17" s="89" t="s">
        <v>12</v>
      </c>
      <c r="C17" s="89" t="s">
        <v>13</v>
      </c>
      <c r="D17" s="89" t="s">
        <v>14</v>
      </c>
      <c r="E17" s="89" t="s">
        <v>554</v>
      </c>
      <c r="H17" s="3"/>
    </row>
    <row r="18" spans="1:8" s="4" customFormat="1" ht="18.75">
      <c r="A18"/>
      <c r="B18" s="89" t="s">
        <v>16</v>
      </c>
      <c r="C18" s="89" t="s">
        <v>16</v>
      </c>
      <c r="D18" s="89" t="s">
        <v>16</v>
      </c>
      <c r="E18" s="89" t="s">
        <v>514</v>
      </c>
      <c r="H18" s="3"/>
    </row>
    <row r="19" spans="1:8" s="4" customFormat="1" ht="8.25" customHeight="1">
      <c r="A19"/>
      <c r="B19" s="89"/>
      <c r="C19" s="89"/>
      <c r="D19" s="89"/>
      <c r="E19" s="89"/>
      <c r="H19" s="3"/>
    </row>
    <row r="20" spans="1:8" s="4" customFormat="1" ht="18.75">
      <c r="A20" s="88" t="s">
        <v>168</v>
      </c>
      <c r="B20" s="187">
        <v>101.628314</v>
      </c>
      <c r="C20" s="187">
        <v>95.834813999999994</v>
      </c>
      <c r="D20" s="187">
        <v>54.911701999999998</v>
      </c>
      <c r="E20" s="193">
        <f>D20/B20</f>
        <v>0.54031893119864216</v>
      </c>
      <c r="H20" s="3"/>
    </row>
    <row r="21" spans="1:8" s="4" customFormat="1" ht="18.75">
      <c r="A21" s="88" t="s">
        <v>18</v>
      </c>
      <c r="B21" s="187">
        <v>101.311415</v>
      </c>
      <c r="C21" s="187">
        <v>70.497051999999996</v>
      </c>
      <c r="D21" s="187">
        <v>54.911701999999998</v>
      </c>
      <c r="E21" s="193">
        <f>D21/B21</f>
        <v>0.5420090322497223</v>
      </c>
      <c r="H21" s="3"/>
    </row>
    <row r="22" spans="1:8">
      <c r="B22" s="95"/>
      <c r="C22" s="95"/>
      <c r="D22" s="95"/>
      <c r="E22" s="95"/>
    </row>
    <row r="24" spans="1:8" ht="36" customHeight="1">
      <c r="A24" s="249" t="s">
        <v>515</v>
      </c>
      <c r="B24" s="249"/>
      <c r="C24" s="249"/>
      <c r="D24" s="249"/>
      <c r="E24" s="249"/>
      <c r="F24" s="249"/>
    </row>
    <row r="25" spans="1:8" ht="80.25" customHeight="1">
      <c r="A25" s="254" t="s">
        <v>524</v>
      </c>
      <c r="B25" s="254"/>
      <c r="C25" s="254"/>
      <c r="D25" s="254"/>
      <c r="E25" s="254"/>
      <c r="F25" s="254"/>
    </row>
    <row r="26" spans="1:8" ht="24" customHeight="1">
      <c r="A26" s="254" t="s">
        <v>542</v>
      </c>
      <c r="B26" s="254"/>
      <c r="C26" s="254"/>
      <c r="D26" s="254"/>
      <c r="E26" s="254"/>
      <c r="F26" s="254"/>
    </row>
    <row r="27" spans="1:8" ht="17.25" customHeight="1">
      <c r="A27" s="254" t="s">
        <v>543</v>
      </c>
      <c r="B27" s="254"/>
      <c r="C27" s="254"/>
      <c r="D27" s="254"/>
      <c r="E27" s="254"/>
      <c r="F27" s="254"/>
    </row>
    <row r="28" spans="1:8" ht="21.75" customHeight="1">
      <c r="A28" s="254" t="s">
        <v>544</v>
      </c>
      <c r="B28" s="254"/>
      <c r="C28" s="254"/>
      <c r="D28" s="254"/>
      <c r="E28" s="254"/>
      <c r="F28" s="254"/>
    </row>
    <row r="29" spans="1:8" ht="24.75" customHeight="1">
      <c r="A29" s="254"/>
      <c r="B29" s="254"/>
      <c r="C29" s="254"/>
      <c r="D29" s="254"/>
      <c r="E29" s="254"/>
      <c r="F29" s="254"/>
    </row>
    <row r="30" spans="1:8" ht="22.5" customHeight="1">
      <c r="A30" s="389"/>
      <c r="B30" s="389"/>
      <c r="C30" s="389"/>
      <c r="D30" s="389"/>
      <c r="E30" s="389"/>
      <c r="F30" s="389"/>
      <c r="G30" s="389"/>
    </row>
  </sheetData>
  <mergeCells count="12">
    <mergeCell ref="A30:G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07"/>
  <sheetViews>
    <sheetView showGridLines="0" zoomScale="70" zoomScaleNormal="70" workbookViewId="0">
      <selection activeCell="C22" sqref="C22:G23"/>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ht="32.25" customHeight="1">
      <c r="A4" s="293" t="s">
        <v>2</v>
      </c>
      <c r="B4" s="293"/>
      <c r="C4" s="293"/>
      <c r="D4" s="294" t="s">
        <v>61</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1424</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59</v>
      </c>
      <c r="B11" s="294"/>
      <c r="C11" s="294"/>
      <c r="D11" s="294"/>
      <c r="E11" s="294"/>
      <c r="F11" s="294"/>
      <c r="G11" s="294"/>
    </row>
    <row r="12" spans="1:8">
      <c r="A12" s="294" t="s">
        <v>48</v>
      </c>
      <c r="B12" s="294"/>
      <c r="C12" s="294"/>
      <c r="D12" s="294"/>
      <c r="E12" s="294"/>
      <c r="F12" s="294"/>
      <c r="G12" s="294"/>
    </row>
    <row r="13" spans="1:8">
      <c r="A13" s="294" t="s">
        <v>51</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107" t="s">
        <v>13</v>
      </c>
      <c r="F20" s="107" t="s">
        <v>14</v>
      </c>
      <c r="G20" s="31" t="s">
        <v>15</v>
      </c>
    </row>
    <row r="21" spans="1:7">
      <c r="A21" s="304"/>
      <c r="B21" s="305"/>
      <c r="C21" s="308" t="s">
        <v>16</v>
      </c>
      <c r="D21" s="309"/>
      <c r="E21" s="108" t="s">
        <v>16</v>
      </c>
      <c r="F21" s="108" t="s">
        <v>16</v>
      </c>
      <c r="G21" s="33" t="s">
        <v>17</v>
      </c>
    </row>
    <row r="22" spans="1:7">
      <c r="A22" s="264" t="s">
        <v>168</v>
      </c>
      <c r="B22" s="264"/>
      <c r="C22" s="266">
        <f>'E004'!B20</f>
        <v>101.628314</v>
      </c>
      <c r="D22" s="267"/>
      <c r="E22" s="189">
        <f>'E004'!C20</f>
        <v>95.834813999999994</v>
      </c>
      <c r="F22" s="191">
        <f>'E004'!D20</f>
        <v>54.911701999999998</v>
      </c>
      <c r="G22" s="192">
        <f>F22/C22*100</f>
        <v>54.031893119864215</v>
      </c>
    </row>
    <row r="23" spans="1:7">
      <c r="A23" s="264" t="s">
        <v>18</v>
      </c>
      <c r="B23" s="264"/>
      <c r="C23" s="268">
        <f>'E004'!B21</f>
        <v>101.311415</v>
      </c>
      <c r="D23" s="269"/>
      <c r="E23" s="189">
        <f>'E004'!C21</f>
        <v>70.497051999999996</v>
      </c>
      <c r="F23" s="191">
        <f>'E004'!D21</f>
        <v>54.911701999999998</v>
      </c>
      <c r="G23" s="194">
        <f>F23/C23*100</f>
        <v>54.20090322497223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105" t="s">
        <v>26</v>
      </c>
      <c r="G27" s="16">
        <v>1</v>
      </c>
    </row>
    <row r="28" spans="1:7">
      <c r="A28" s="264"/>
      <c r="B28" s="264"/>
      <c r="C28" s="264"/>
      <c r="D28" s="264"/>
      <c r="E28" s="264"/>
      <c r="F28" s="9" t="s">
        <v>35</v>
      </c>
      <c r="G28" s="17">
        <v>1</v>
      </c>
    </row>
    <row r="29" spans="1:7">
      <c r="A29" s="264"/>
      <c r="B29" s="264"/>
      <c r="C29" s="264"/>
      <c r="D29" s="264"/>
      <c r="E29" s="264"/>
      <c r="F29" s="105" t="s">
        <v>27</v>
      </c>
      <c r="G29" s="16" t="s">
        <v>92</v>
      </c>
    </row>
    <row r="30" spans="1:7">
      <c r="A30" s="264"/>
      <c r="B30" s="264"/>
      <c r="C30" s="264"/>
      <c r="D30" s="264"/>
      <c r="E30" s="264"/>
      <c r="F30" s="9" t="s">
        <v>36</v>
      </c>
      <c r="G30" s="16" t="s">
        <v>92</v>
      </c>
    </row>
    <row r="31" spans="1:7">
      <c r="A31" s="264"/>
      <c r="B31" s="264"/>
      <c r="C31" s="264"/>
      <c r="D31" s="264"/>
      <c r="E31" s="264"/>
      <c r="F31" s="105" t="s">
        <v>28</v>
      </c>
      <c r="G31" s="16" t="s">
        <v>92</v>
      </c>
    </row>
    <row r="32" spans="1:7" ht="148.5">
      <c r="A32" s="109" t="s">
        <v>69</v>
      </c>
      <c r="B32" s="109" t="s">
        <v>1423</v>
      </c>
      <c r="C32" s="109" t="s">
        <v>71</v>
      </c>
      <c r="D32" s="109" t="s">
        <v>72</v>
      </c>
      <c r="E32" s="185" t="s">
        <v>73</v>
      </c>
      <c r="F32" s="50" t="s">
        <v>40</v>
      </c>
      <c r="G32" s="65"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105" t="s">
        <v>26</v>
      </c>
      <c r="G35" s="20">
        <v>75</v>
      </c>
    </row>
    <row r="36" spans="1:7">
      <c r="A36" s="264"/>
      <c r="B36" s="264"/>
      <c r="C36" s="264"/>
      <c r="D36" s="264"/>
      <c r="E36" s="264"/>
      <c r="F36" s="9" t="s">
        <v>35</v>
      </c>
      <c r="G36" s="15">
        <v>67</v>
      </c>
    </row>
    <row r="37" spans="1:7">
      <c r="A37" s="264"/>
      <c r="B37" s="264"/>
      <c r="C37" s="264"/>
      <c r="D37" s="264"/>
      <c r="E37" s="264"/>
      <c r="F37" s="9" t="s">
        <v>27</v>
      </c>
      <c r="G37" s="17" t="s">
        <v>92</v>
      </c>
    </row>
    <row r="38" spans="1:7">
      <c r="A38" s="264"/>
      <c r="B38" s="264"/>
      <c r="C38" s="264"/>
      <c r="D38" s="264"/>
      <c r="E38" s="264"/>
      <c r="F38" s="9" t="s">
        <v>36</v>
      </c>
      <c r="G38" s="17" t="s">
        <v>92</v>
      </c>
    </row>
    <row r="39" spans="1:7">
      <c r="A39" s="264"/>
      <c r="B39" s="264"/>
      <c r="C39" s="264"/>
      <c r="D39" s="264"/>
      <c r="E39" s="264"/>
      <c r="F39" s="9" t="s">
        <v>28</v>
      </c>
      <c r="G39" s="17" t="s">
        <v>92</v>
      </c>
    </row>
    <row r="40" spans="1:7" ht="49.5">
      <c r="A40" s="112" t="s">
        <v>1402</v>
      </c>
      <c r="B40" s="112" t="s">
        <v>1422</v>
      </c>
      <c r="C40" s="112" t="s">
        <v>1421</v>
      </c>
      <c r="D40" s="112" t="s">
        <v>86</v>
      </c>
      <c r="E40" s="112" t="s">
        <v>88</v>
      </c>
      <c r="F40" s="34" t="s">
        <v>38</v>
      </c>
      <c r="G40" s="66" t="s">
        <v>92</v>
      </c>
    </row>
    <row r="41" spans="1:7">
      <c r="A41" s="312" t="s">
        <v>42</v>
      </c>
      <c r="B41" s="312"/>
      <c r="C41" s="312"/>
      <c r="D41" s="312"/>
      <c r="E41" s="312"/>
      <c r="F41" s="312"/>
      <c r="G41" s="312"/>
    </row>
    <row r="42" spans="1:7">
      <c r="A42" s="312" t="s">
        <v>20</v>
      </c>
      <c r="B42" s="312"/>
      <c r="C42" s="312"/>
      <c r="D42" s="312"/>
      <c r="E42" s="312"/>
      <c r="F42" s="312" t="s">
        <v>21</v>
      </c>
      <c r="G42" s="312"/>
    </row>
    <row r="43" spans="1:7">
      <c r="A43" s="264" t="s">
        <v>22</v>
      </c>
      <c r="B43" s="264" t="s">
        <v>23</v>
      </c>
      <c r="C43" s="264" t="s">
        <v>31</v>
      </c>
      <c r="D43" s="264" t="s">
        <v>24</v>
      </c>
      <c r="E43" s="264" t="s">
        <v>25</v>
      </c>
      <c r="F43" s="9" t="s">
        <v>26</v>
      </c>
      <c r="G43" s="17">
        <v>3</v>
      </c>
    </row>
    <row r="44" spans="1:7">
      <c r="A44" s="264"/>
      <c r="B44" s="264"/>
      <c r="C44" s="264"/>
      <c r="D44" s="264"/>
      <c r="E44" s="264"/>
      <c r="F44" s="9" t="s">
        <v>35</v>
      </c>
      <c r="G44" s="17">
        <v>3</v>
      </c>
    </row>
    <row r="45" spans="1:7">
      <c r="A45" s="264"/>
      <c r="B45" s="264"/>
      <c r="C45" s="264"/>
      <c r="D45" s="264"/>
      <c r="E45" s="264"/>
      <c r="F45" s="9" t="s">
        <v>27</v>
      </c>
      <c r="G45" s="17" t="s">
        <v>92</v>
      </c>
    </row>
    <row r="46" spans="1:7">
      <c r="A46" s="264"/>
      <c r="B46" s="264"/>
      <c r="C46" s="264"/>
      <c r="D46" s="264"/>
      <c r="E46" s="264"/>
      <c r="F46" s="9" t="s">
        <v>36</v>
      </c>
      <c r="G46" s="17" t="s">
        <v>92</v>
      </c>
    </row>
    <row r="47" spans="1:7">
      <c r="A47" s="264"/>
      <c r="B47" s="264"/>
      <c r="C47" s="264"/>
      <c r="D47" s="264"/>
      <c r="E47" s="264"/>
      <c r="F47" s="9" t="s">
        <v>28</v>
      </c>
      <c r="G47" s="17" t="s">
        <v>92</v>
      </c>
    </row>
    <row r="48" spans="1:7" ht="49.5">
      <c r="A48" s="112" t="s">
        <v>1408</v>
      </c>
      <c r="B48" s="112" t="s">
        <v>1420</v>
      </c>
      <c r="C48" s="112" t="s">
        <v>1419</v>
      </c>
      <c r="D48" s="112" t="s">
        <v>72</v>
      </c>
      <c r="E48" s="112" t="s">
        <v>89</v>
      </c>
      <c r="F48" s="34" t="s">
        <v>38</v>
      </c>
      <c r="G48" s="136" t="s">
        <v>92</v>
      </c>
    </row>
    <row r="49" spans="1:7">
      <c r="A49" s="264" t="s">
        <v>22</v>
      </c>
      <c r="B49" s="264" t="s">
        <v>23</v>
      </c>
      <c r="C49" s="264" t="s">
        <v>31</v>
      </c>
      <c r="D49" s="264" t="s">
        <v>24</v>
      </c>
      <c r="E49" s="264" t="s">
        <v>25</v>
      </c>
      <c r="F49" s="9" t="s">
        <v>26</v>
      </c>
      <c r="G49" s="24">
        <v>100</v>
      </c>
    </row>
    <row r="50" spans="1:7">
      <c r="A50" s="264"/>
      <c r="B50" s="264"/>
      <c r="C50" s="264"/>
      <c r="D50" s="264"/>
      <c r="E50" s="264"/>
      <c r="F50" s="9" t="s">
        <v>35</v>
      </c>
      <c r="G50" s="17">
        <v>100</v>
      </c>
    </row>
    <row r="51" spans="1:7">
      <c r="A51" s="264"/>
      <c r="B51" s="264"/>
      <c r="C51" s="264"/>
      <c r="D51" s="264"/>
      <c r="E51" s="264"/>
      <c r="F51" s="9" t="s">
        <v>27</v>
      </c>
      <c r="G51" s="17" t="s">
        <v>92</v>
      </c>
    </row>
    <row r="52" spans="1:7">
      <c r="A52" s="264"/>
      <c r="B52" s="264"/>
      <c r="C52" s="264"/>
      <c r="D52" s="264"/>
      <c r="E52" s="264"/>
      <c r="F52" s="9" t="s">
        <v>36</v>
      </c>
      <c r="G52" s="17" t="s">
        <v>92</v>
      </c>
    </row>
    <row r="53" spans="1:7">
      <c r="A53" s="264"/>
      <c r="B53" s="264"/>
      <c r="C53" s="264"/>
      <c r="D53" s="264"/>
      <c r="E53" s="264"/>
      <c r="F53" s="9" t="s">
        <v>28</v>
      </c>
      <c r="G53" s="17" t="s">
        <v>92</v>
      </c>
    </row>
    <row r="54" spans="1:7" ht="82.5">
      <c r="A54" s="109" t="s">
        <v>1407</v>
      </c>
      <c r="B54" s="109" t="s">
        <v>1418</v>
      </c>
      <c r="C54" s="109" t="s">
        <v>1417</v>
      </c>
      <c r="D54" s="109" t="s">
        <v>86</v>
      </c>
      <c r="E54" s="109" t="s">
        <v>90</v>
      </c>
      <c r="F54" s="34" t="s">
        <v>38</v>
      </c>
      <c r="G54" s="66" t="s">
        <v>92</v>
      </c>
    </row>
    <row r="55" spans="1:7">
      <c r="A55" s="264" t="s">
        <v>22</v>
      </c>
      <c r="B55" s="264" t="s">
        <v>23</v>
      </c>
      <c r="C55" s="264" t="s">
        <v>31</v>
      </c>
      <c r="D55" s="264" t="s">
        <v>24</v>
      </c>
      <c r="E55" s="264" t="s">
        <v>25</v>
      </c>
      <c r="F55" s="9" t="s">
        <v>26</v>
      </c>
      <c r="G55" s="24">
        <v>100</v>
      </c>
    </row>
    <row r="56" spans="1:7">
      <c r="A56" s="264"/>
      <c r="B56" s="264"/>
      <c r="C56" s="264"/>
      <c r="D56" s="264"/>
      <c r="E56" s="264"/>
      <c r="F56" s="9" t="s">
        <v>35</v>
      </c>
      <c r="G56" s="17">
        <v>100</v>
      </c>
    </row>
    <row r="57" spans="1:7">
      <c r="A57" s="264"/>
      <c r="B57" s="264"/>
      <c r="C57" s="264"/>
      <c r="D57" s="264"/>
      <c r="E57" s="264"/>
      <c r="F57" s="9" t="s">
        <v>27</v>
      </c>
      <c r="G57" s="17" t="s">
        <v>92</v>
      </c>
    </row>
    <row r="58" spans="1:7">
      <c r="A58" s="264"/>
      <c r="B58" s="264"/>
      <c r="C58" s="264"/>
      <c r="D58" s="264"/>
      <c r="E58" s="264"/>
      <c r="F58" s="9" t="s">
        <v>36</v>
      </c>
      <c r="G58" s="17" t="s">
        <v>92</v>
      </c>
    </row>
    <row r="59" spans="1:7">
      <c r="A59" s="264"/>
      <c r="B59" s="264"/>
      <c r="C59" s="264"/>
      <c r="D59" s="264"/>
      <c r="E59" s="264"/>
      <c r="F59" s="9" t="s">
        <v>28</v>
      </c>
      <c r="G59" s="17" t="s">
        <v>92</v>
      </c>
    </row>
    <row r="60" spans="1:7" ht="49.5">
      <c r="A60" s="112" t="s">
        <v>1406</v>
      </c>
      <c r="B60" s="112" t="s">
        <v>1416</v>
      </c>
      <c r="C60" s="112" t="s">
        <v>1415</v>
      </c>
      <c r="D60" s="112" t="s">
        <v>86</v>
      </c>
      <c r="E60" s="112" t="s">
        <v>90</v>
      </c>
      <c r="F60" s="118" t="s">
        <v>38</v>
      </c>
      <c r="G60" s="66" t="s">
        <v>92</v>
      </c>
    </row>
    <row r="61" spans="1:7">
      <c r="A61" s="312" t="s">
        <v>43</v>
      </c>
      <c r="B61" s="312"/>
      <c r="C61" s="312"/>
      <c r="D61" s="312"/>
      <c r="E61" s="312"/>
      <c r="F61" s="312"/>
      <c r="G61" s="312"/>
    </row>
    <row r="62" spans="1:7">
      <c r="A62" s="312" t="s">
        <v>20</v>
      </c>
      <c r="B62" s="312"/>
      <c r="C62" s="312"/>
      <c r="D62" s="312"/>
      <c r="E62" s="312"/>
      <c r="F62" s="312" t="s">
        <v>21</v>
      </c>
      <c r="G62" s="312"/>
    </row>
    <row r="63" spans="1:7">
      <c r="A63" s="264" t="s">
        <v>22</v>
      </c>
      <c r="B63" s="264" t="s">
        <v>23</v>
      </c>
      <c r="C63" s="264" t="s">
        <v>31</v>
      </c>
      <c r="D63" s="264" t="s">
        <v>24</v>
      </c>
      <c r="E63" s="264" t="s">
        <v>25</v>
      </c>
      <c r="F63" s="9" t="s">
        <v>26</v>
      </c>
      <c r="G63" s="20">
        <v>100</v>
      </c>
    </row>
    <row r="64" spans="1:7">
      <c r="A64" s="264"/>
      <c r="B64" s="264"/>
      <c r="C64" s="264"/>
      <c r="D64" s="264"/>
      <c r="E64" s="264"/>
      <c r="F64" s="9" t="s">
        <v>35</v>
      </c>
      <c r="G64" s="15">
        <v>100</v>
      </c>
    </row>
    <row r="65" spans="1:7">
      <c r="A65" s="264"/>
      <c r="B65" s="264"/>
      <c r="C65" s="264"/>
      <c r="D65" s="264"/>
      <c r="E65" s="264"/>
      <c r="F65" s="9" t="s">
        <v>27</v>
      </c>
      <c r="G65" s="15">
        <v>100</v>
      </c>
    </row>
    <row r="66" spans="1:7">
      <c r="A66" s="264"/>
      <c r="B66" s="264"/>
      <c r="C66" s="264"/>
      <c r="D66" s="264"/>
      <c r="E66" s="264"/>
      <c r="F66" s="9" t="s">
        <v>36</v>
      </c>
      <c r="G66" s="106">
        <v>100</v>
      </c>
    </row>
    <row r="67" spans="1:7">
      <c r="A67" s="264"/>
      <c r="B67" s="264"/>
      <c r="C67" s="264"/>
      <c r="D67" s="264"/>
      <c r="E67" s="264"/>
      <c r="F67" s="9" t="s">
        <v>28</v>
      </c>
      <c r="G67" s="15">
        <v>100</v>
      </c>
    </row>
    <row r="68" spans="1:7" ht="49.5">
      <c r="A68" s="112" t="s">
        <v>1405</v>
      </c>
      <c r="B68" s="112" t="s">
        <v>1414</v>
      </c>
      <c r="C68" s="112" t="s">
        <v>1413</v>
      </c>
      <c r="D68" s="112" t="s">
        <v>86</v>
      </c>
      <c r="E68" s="112" t="s">
        <v>87</v>
      </c>
      <c r="F68" s="118" t="s">
        <v>38</v>
      </c>
      <c r="G68" s="130">
        <f>(G67*100)/G64</f>
        <v>100</v>
      </c>
    </row>
    <row r="69" spans="1:7">
      <c r="A69" s="264" t="s">
        <v>22</v>
      </c>
      <c r="B69" s="264" t="s">
        <v>23</v>
      </c>
      <c r="C69" s="264" t="s">
        <v>31</v>
      </c>
      <c r="D69" s="264" t="s">
        <v>24</v>
      </c>
      <c r="E69" s="264" t="s">
        <v>25</v>
      </c>
      <c r="F69" s="9" t="s">
        <v>26</v>
      </c>
      <c r="G69" s="20">
        <v>100</v>
      </c>
    </row>
    <row r="70" spans="1:7">
      <c r="A70" s="264"/>
      <c r="B70" s="264"/>
      <c r="C70" s="264"/>
      <c r="D70" s="264"/>
      <c r="E70" s="264"/>
      <c r="F70" s="9" t="s">
        <v>35</v>
      </c>
      <c r="G70" s="15">
        <v>100</v>
      </c>
    </row>
    <row r="71" spans="1:7">
      <c r="A71" s="264"/>
      <c r="B71" s="264"/>
      <c r="C71" s="264"/>
      <c r="D71" s="264"/>
      <c r="E71" s="264"/>
      <c r="F71" s="9" t="s">
        <v>27</v>
      </c>
      <c r="G71" s="15">
        <v>100</v>
      </c>
    </row>
    <row r="72" spans="1:7">
      <c r="A72" s="264"/>
      <c r="B72" s="264"/>
      <c r="C72" s="264"/>
      <c r="D72" s="264"/>
      <c r="E72" s="264"/>
      <c r="F72" s="9" t="s">
        <v>36</v>
      </c>
      <c r="G72" s="106">
        <v>100</v>
      </c>
    </row>
    <row r="73" spans="1:7">
      <c r="A73" s="264"/>
      <c r="B73" s="264"/>
      <c r="C73" s="264"/>
      <c r="D73" s="264"/>
      <c r="E73" s="264"/>
      <c r="F73" s="9" t="s">
        <v>28</v>
      </c>
      <c r="G73" s="15">
        <v>100</v>
      </c>
    </row>
    <row r="74" spans="1:7" ht="49.5">
      <c r="A74" s="112" t="s">
        <v>1404</v>
      </c>
      <c r="B74" s="112" t="s">
        <v>1412</v>
      </c>
      <c r="C74" s="112" t="s">
        <v>1411</v>
      </c>
      <c r="D74" s="112" t="s">
        <v>86</v>
      </c>
      <c r="E74" s="112" t="s">
        <v>87</v>
      </c>
      <c r="F74" s="118" t="s">
        <v>38</v>
      </c>
      <c r="G74" s="130">
        <f>(G73*100)/G70</f>
        <v>100</v>
      </c>
    </row>
    <row r="75" spans="1:7">
      <c r="A75" s="264" t="s">
        <v>22</v>
      </c>
      <c r="B75" s="264" t="s">
        <v>23</v>
      </c>
      <c r="C75" s="264" t="s">
        <v>31</v>
      </c>
      <c r="D75" s="264" t="s">
        <v>24</v>
      </c>
      <c r="E75" s="264" t="s">
        <v>25</v>
      </c>
      <c r="F75" s="9" t="s">
        <v>26</v>
      </c>
      <c r="G75" s="20">
        <v>100</v>
      </c>
    </row>
    <row r="76" spans="1:7">
      <c r="A76" s="264"/>
      <c r="B76" s="264"/>
      <c r="C76" s="264"/>
      <c r="D76" s="264"/>
      <c r="E76" s="264"/>
      <c r="F76" s="9" t="s">
        <v>35</v>
      </c>
      <c r="G76" s="15">
        <v>100</v>
      </c>
    </row>
    <row r="77" spans="1:7">
      <c r="A77" s="264"/>
      <c r="B77" s="264"/>
      <c r="C77" s="264"/>
      <c r="D77" s="264"/>
      <c r="E77" s="264"/>
      <c r="F77" s="9" t="s">
        <v>27</v>
      </c>
      <c r="G77" s="15">
        <v>100</v>
      </c>
    </row>
    <row r="78" spans="1:7">
      <c r="A78" s="264"/>
      <c r="B78" s="264"/>
      <c r="C78" s="264"/>
      <c r="D78" s="264"/>
      <c r="E78" s="264"/>
      <c r="F78" s="9" t="s">
        <v>36</v>
      </c>
      <c r="G78" s="106">
        <v>100</v>
      </c>
    </row>
    <row r="79" spans="1:7">
      <c r="A79" s="264"/>
      <c r="B79" s="264"/>
      <c r="C79" s="264"/>
      <c r="D79" s="264"/>
      <c r="E79" s="264"/>
      <c r="F79" s="9" t="s">
        <v>28</v>
      </c>
      <c r="G79" s="15">
        <v>100</v>
      </c>
    </row>
    <row r="80" spans="1:7" ht="82.5">
      <c r="A80" s="112" t="s">
        <v>1403</v>
      </c>
      <c r="B80" s="112" t="s">
        <v>1410</v>
      </c>
      <c r="C80" s="112" t="s">
        <v>1409</v>
      </c>
      <c r="D80" s="112" t="s">
        <v>86</v>
      </c>
      <c r="E80" s="112" t="s">
        <v>87</v>
      </c>
      <c r="F80" s="118" t="s">
        <v>38</v>
      </c>
      <c r="G80" s="130">
        <f>(G79*100)/G76</f>
        <v>100</v>
      </c>
    </row>
    <row r="81" spans="1:7">
      <c r="A81" s="257" t="s">
        <v>29</v>
      </c>
      <c r="B81" s="257"/>
      <c r="C81" s="257"/>
      <c r="D81" s="257"/>
      <c r="E81" s="257"/>
      <c r="F81" s="257"/>
      <c r="G81" s="257"/>
    </row>
    <row r="82" spans="1:7">
      <c r="A82" s="303" t="s">
        <v>69</v>
      </c>
      <c r="B82" s="303"/>
      <c r="C82" s="303"/>
      <c r="D82" s="303"/>
      <c r="E82" s="303"/>
      <c r="F82" s="303"/>
      <c r="G82" s="303"/>
    </row>
    <row r="83" spans="1:7">
      <c r="A83" s="10" t="s">
        <v>52</v>
      </c>
      <c r="B83" s="324"/>
      <c r="C83" s="324"/>
      <c r="D83" s="324"/>
      <c r="E83" s="324"/>
      <c r="F83" s="324"/>
      <c r="G83" s="324"/>
    </row>
    <row r="84" spans="1:7">
      <c r="A84" s="303" t="s">
        <v>1402</v>
      </c>
      <c r="B84" s="303"/>
      <c r="C84" s="303"/>
      <c r="D84" s="303"/>
      <c r="E84" s="303"/>
      <c r="F84" s="303"/>
      <c r="G84" s="303"/>
    </row>
    <row r="85" spans="1:7">
      <c r="A85" s="10" t="s">
        <v>52</v>
      </c>
      <c r="B85" s="324"/>
      <c r="C85" s="324"/>
      <c r="D85" s="324"/>
      <c r="E85" s="324"/>
      <c r="F85" s="324"/>
      <c r="G85" s="324"/>
    </row>
    <row r="86" spans="1:7">
      <c r="A86" s="303" t="s">
        <v>1408</v>
      </c>
      <c r="B86" s="303"/>
      <c r="C86" s="303"/>
      <c r="D86" s="303"/>
      <c r="E86" s="303"/>
      <c r="F86" s="303"/>
      <c r="G86" s="303"/>
    </row>
    <row r="87" spans="1:7">
      <c r="A87" s="10" t="s">
        <v>52</v>
      </c>
      <c r="B87" s="324"/>
      <c r="C87" s="324"/>
      <c r="D87" s="324"/>
      <c r="E87" s="324"/>
      <c r="F87" s="324"/>
      <c r="G87" s="324"/>
    </row>
    <row r="88" spans="1:7">
      <c r="A88" s="303" t="s">
        <v>1407</v>
      </c>
      <c r="B88" s="303"/>
      <c r="C88" s="303"/>
      <c r="D88" s="303"/>
      <c r="E88" s="303"/>
      <c r="F88" s="303"/>
      <c r="G88" s="303"/>
    </row>
    <row r="89" spans="1:7">
      <c r="A89" s="10" t="s">
        <v>52</v>
      </c>
      <c r="B89" s="324"/>
      <c r="C89" s="324"/>
      <c r="D89" s="324"/>
      <c r="E89" s="324"/>
      <c r="F89" s="324"/>
      <c r="G89" s="324"/>
    </row>
    <row r="90" spans="1:7">
      <c r="A90" s="303" t="s">
        <v>1406</v>
      </c>
      <c r="B90" s="303"/>
      <c r="C90" s="303"/>
      <c r="D90" s="303"/>
      <c r="E90" s="303"/>
      <c r="F90" s="303"/>
      <c r="G90" s="303"/>
    </row>
    <row r="91" spans="1:7">
      <c r="A91" s="10" t="s">
        <v>52</v>
      </c>
      <c r="B91" s="324"/>
      <c r="C91" s="324"/>
      <c r="D91" s="324"/>
      <c r="E91" s="324"/>
      <c r="F91" s="324"/>
      <c r="G91" s="324"/>
    </row>
    <row r="92" spans="1:7">
      <c r="A92" s="303" t="s">
        <v>1405</v>
      </c>
      <c r="B92" s="303"/>
      <c r="C92" s="303"/>
      <c r="D92" s="303"/>
      <c r="E92" s="303"/>
      <c r="F92" s="303"/>
      <c r="G92" s="303"/>
    </row>
    <row r="93" spans="1:7">
      <c r="A93" s="10" t="s">
        <v>52</v>
      </c>
      <c r="B93" s="324" t="s">
        <v>1469</v>
      </c>
      <c r="C93" s="324"/>
      <c r="D93" s="324"/>
      <c r="E93" s="324"/>
      <c r="F93" s="324"/>
      <c r="G93" s="324"/>
    </row>
    <row r="94" spans="1:7">
      <c r="A94" s="303" t="s">
        <v>1404</v>
      </c>
      <c r="B94" s="303"/>
      <c r="C94" s="303"/>
      <c r="D94" s="303"/>
      <c r="E94" s="303"/>
      <c r="F94" s="303"/>
      <c r="G94" s="303"/>
    </row>
    <row r="95" spans="1:7">
      <c r="A95" s="10" t="s">
        <v>52</v>
      </c>
      <c r="B95" s="324" t="s">
        <v>1468</v>
      </c>
      <c r="C95" s="324"/>
      <c r="D95" s="324"/>
      <c r="E95" s="324"/>
      <c r="F95" s="324"/>
      <c r="G95" s="324"/>
    </row>
    <row r="96" spans="1:7">
      <c r="A96" s="303" t="s">
        <v>1403</v>
      </c>
      <c r="B96" s="303"/>
      <c r="C96" s="303"/>
      <c r="D96" s="303"/>
      <c r="E96" s="303"/>
      <c r="F96" s="303"/>
      <c r="G96" s="303"/>
    </row>
    <row r="97" spans="1:7">
      <c r="A97" s="10" t="s">
        <v>52</v>
      </c>
      <c r="B97" s="324" t="s">
        <v>1467</v>
      </c>
      <c r="C97" s="324"/>
      <c r="D97" s="324"/>
      <c r="E97" s="324"/>
      <c r="F97" s="324"/>
      <c r="G97" s="324"/>
    </row>
    <row r="98" spans="1:7">
      <c r="A98" s="318"/>
      <c r="B98" s="318"/>
      <c r="C98" s="318"/>
      <c r="D98" s="318"/>
      <c r="E98" s="318"/>
      <c r="F98" s="318"/>
      <c r="G98" s="318"/>
    </row>
    <row r="99" spans="1:7">
      <c r="A99" s="257" t="s">
        <v>37</v>
      </c>
      <c r="B99" s="257"/>
      <c r="C99" s="257"/>
      <c r="D99" s="257"/>
      <c r="E99" s="257"/>
      <c r="F99" s="257"/>
      <c r="G99" s="257"/>
    </row>
    <row r="100" spans="1:7">
      <c r="A100" s="303" t="s">
        <v>1402</v>
      </c>
      <c r="B100" s="303"/>
      <c r="C100" s="303"/>
      <c r="D100" s="303"/>
      <c r="E100" s="303"/>
      <c r="F100" s="303"/>
      <c r="G100" s="303"/>
    </row>
    <row r="101" spans="1:7" ht="33">
      <c r="A101" s="11" t="s">
        <v>32</v>
      </c>
      <c r="B101" s="319" t="s">
        <v>1401</v>
      </c>
      <c r="C101" s="319"/>
      <c r="D101" s="319"/>
      <c r="E101" s="319"/>
      <c r="F101" s="319"/>
      <c r="G101" s="319"/>
    </row>
    <row r="102" spans="1:7">
      <c r="A102" s="11" t="s">
        <v>33</v>
      </c>
      <c r="B102" s="319" t="s">
        <v>92</v>
      </c>
      <c r="C102" s="319"/>
      <c r="D102" s="319"/>
      <c r="E102" s="319"/>
      <c r="F102" s="319"/>
      <c r="G102" s="319"/>
    </row>
    <row r="103" spans="1:7">
      <c r="A103" s="11" t="s">
        <v>34</v>
      </c>
      <c r="B103" s="320" t="s">
        <v>92</v>
      </c>
      <c r="C103" s="320"/>
      <c r="D103" s="320"/>
      <c r="E103" s="320"/>
      <c r="F103" s="320"/>
      <c r="G103" s="320"/>
    </row>
    <row r="104" spans="1:7">
      <c r="A104" s="318"/>
      <c r="B104" s="318"/>
      <c r="C104" s="318"/>
      <c r="D104" s="318"/>
      <c r="E104" s="318"/>
      <c r="F104" s="318"/>
      <c r="G104" s="318"/>
    </row>
    <row r="105" spans="1:7">
      <c r="A105" s="257" t="s">
        <v>60</v>
      </c>
      <c r="B105" s="257"/>
      <c r="C105" s="257"/>
      <c r="D105" s="257"/>
      <c r="E105" s="257"/>
      <c r="F105" s="257"/>
      <c r="G105" s="257"/>
    </row>
    <row r="106" spans="1:7">
      <c r="A106" s="303" t="s">
        <v>91</v>
      </c>
      <c r="B106" s="303"/>
      <c r="C106" s="303"/>
      <c r="D106" s="303"/>
      <c r="E106" s="303"/>
      <c r="F106" s="303"/>
      <c r="G106" s="303"/>
    </row>
    <row r="107" spans="1:7">
      <c r="A107" s="318"/>
      <c r="B107" s="318"/>
      <c r="C107" s="318"/>
      <c r="D107" s="318"/>
      <c r="E107" s="318"/>
      <c r="F107" s="318"/>
      <c r="G107" s="318"/>
    </row>
  </sheetData>
  <mergeCells count="115">
    <mergeCell ref="A105:G105"/>
    <mergeCell ref="A106:G106"/>
    <mergeCell ref="A107:G107"/>
    <mergeCell ref="A99:G99"/>
    <mergeCell ref="A100:G100"/>
    <mergeCell ref="B101:G101"/>
    <mergeCell ref="B102:G102"/>
    <mergeCell ref="B103:G103"/>
    <mergeCell ref="A104:G104"/>
    <mergeCell ref="A90:G90"/>
    <mergeCell ref="B91:G91"/>
    <mergeCell ref="A92:G92"/>
    <mergeCell ref="B93:G93"/>
    <mergeCell ref="A94:G94"/>
    <mergeCell ref="B95:G95"/>
    <mergeCell ref="A96:G96"/>
    <mergeCell ref="B97:G97"/>
    <mergeCell ref="A98:G98"/>
    <mergeCell ref="A81:G81"/>
    <mergeCell ref="A82:G82"/>
    <mergeCell ref="B83:G83"/>
    <mergeCell ref="A84:G84"/>
    <mergeCell ref="B85:G85"/>
    <mergeCell ref="A86:G86"/>
    <mergeCell ref="B87:G87"/>
    <mergeCell ref="A88:G88"/>
    <mergeCell ref="B89:G89"/>
    <mergeCell ref="A69:A73"/>
    <mergeCell ref="B69:B73"/>
    <mergeCell ref="C69:C73"/>
    <mergeCell ref="D69:D73"/>
    <mergeCell ref="E69:E73"/>
    <mergeCell ref="A75:A79"/>
    <mergeCell ref="B75:B79"/>
    <mergeCell ref="C75:C79"/>
    <mergeCell ref="D75:D79"/>
    <mergeCell ref="E75:E79"/>
    <mergeCell ref="A55:A59"/>
    <mergeCell ref="B55:B59"/>
    <mergeCell ref="C55:C59"/>
    <mergeCell ref="D55:D59"/>
    <mergeCell ref="E55:E59"/>
    <mergeCell ref="A61:G61"/>
    <mergeCell ref="A62:E62"/>
    <mergeCell ref="F62:G62"/>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49"/>
  <sheetViews>
    <sheetView showGridLines="0" zoomScale="70" zoomScaleNormal="70" workbookViewId="0">
      <selection activeCell="C22" sqref="C22:G23"/>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ht="32.25" customHeight="1">
      <c r="A4" s="293" t="s">
        <v>2</v>
      </c>
      <c r="B4" s="293"/>
      <c r="C4" s="293"/>
      <c r="D4" s="294" t="s">
        <v>61</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1464</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59</v>
      </c>
      <c r="B11" s="294"/>
      <c r="C11" s="294"/>
      <c r="D11" s="294"/>
      <c r="E11" s="294"/>
      <c r="F11" s="294"/>
      <c r="G11" s="294"/>
    </row>
    <row r="12" spans="1:8">
      <c r="A12" s="294" t="s">
        <v>48</v>
      </c>
      <c r="B12" s="294"/>
      <c r="C12" s="294"/>
      <c r="D12" s="294"/>
      <c r="E12" s="294"/>
      <c r="F12" s="294"/>
      <c r="G12" s="294"/>
    </row>
    <row r="13" spans="1:8">
      <c r="A13" s="294" t="s">
        <v>51</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107" t="s">
        <v>13</v>
      </c>
      <c r="F20" s="107" t="s">
        <v>14</v>
      </c>
      <c r="G20" s="71" t="s">
        <v>15</v>
      </c>
    </row>
    <row r="21" spans="1:7">
      <c r="A21" s="304"/>
      <c r="B21" s="305"/>
      <c r="C21" s="308" t="s">
        <v>16</v>
      </c>
      <c r="D21" s="309"/>
      <c r="E21" s="108" t="s">
        <v>16</v>
      </c>
      <c r="F21" s="108" t="s">
        <v>16</v>
      </c>
      <c r="G21" s="72" t="s">
        <v>17</v>
      </c>
    </row>
    <row r="22" spans="1:7">
      <c r="A22" s="264" t="s">
        <v>168</v>
      </c>
      <c r="B22" s="264"/>
      <c r="C22" s="266">
        <f>'E004'!B20</f>
        <v>101.628314</v>
      </c>
      <c r="D22" s="266"/>
      <c r="E22" s="229">
        <f>'E004'!C20</f>
        <v>95.834813999999994</v>
      </c>
      <c r="F22" s="229">
        <f>'E004'!D20</f>
        <v>54.911701999999998</v>
      </c>
      <c r="G22" s="192">
        <f>F22/C22*100</f>
        <v>54.031893119864215</v>
      </c>
    </row>
    <row r="23" spans="1:7">
      <c r="A23" s="264" t="s">
        <v>18</v>
      </c>
      <c r="B23" s="264"/>
      <c r="C23" s="268">
        <f>'E004'!B21</f>
        <v>101.311415</v>
      </c>
      <c r="D23" s="268"/>
      <c r="E23" s="229">
        <f>'E004'!C21</f>
        <v>70.497051999999996</v>
      </c>
      <c r="F23" s="229">
        <f>'E004'!D21</f>
        <v>54.911701999999998</v>
      </c>
      <c r="G23" s="194">
        <f>F23/C23*100</f>
        <v>54.20090322497223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105" t="s">
        <v>26</v>
      </c>
      <c r="G27" s="16">
        <v>1</v>
      </c>
    </row>
    <row r="28" spans="1:7">
      <c r="A28" s="264"/>
      <c r="B28" s="264"/>
      <c r="C28" s="264"/>
      <c r="D28" s="264"/>
      <c r="E28" s="264"/>
      <c r="F28" s="9" t="s">
        <v>35</v>
      </c>
      <c r="G28" s="17">
        <v>1</v>
      </c>
    </row>
    <row r="29" spans="1:7">
      <c r="A29" s="264"/>
      <c r="B29" s="264"/>
      <c r="C29" s="264"/>
      <c r="D29" s="264"/>
      <c r="E29" s="264"/>
      <c r="F29" s="105" t="s">
        <v>27</v>
      </c>
      <c r="G29" s="16" t="s">
        <v>92</v>
      </c>
    </row>
    <row r="30" spans="1:7">
      <c r="A30" s="264"/>
      <c r="B30" s="264"/>
      <c r="C30" s="264"/>
      <c r="D30" s="264"/>
      <c r="E30" s="264"/>
      <c r="F30" s="9" t="s">
        <v>36</v>
      </c>
      <c r="G30" s="17" t="s">
        <v>92</v>
      </c>
    </row>
    <row r="31" spans="1:7">
      <c r="A31" s="264"/>
      <c r="B31" s="264"/>
      <c r="C31" s="264"/>
      <c r="D31" s="264"/>
      <c r="E31" s="264"/>
      <c r="F31" s="105" t="s">
        <v>28</v>
      </c>
      <c r="G31" s="18" t="s">
        <v>92</v>
      </c>
    </row>
    <row r="32" spans="1:7" ht="165" customHeight="1">
      <c r="A32" s="112" t="s">
        <v>1439</v>
      </c>
      <c r="B32" s="112" t="s">
        <v>1463</v>
      </c>
      <c r="C32" s="112" t="s">
        <v>71</v>
      </c>
      <c r="D32" s="112" t="s">
        <v>72</v>
      </c>
      <c r="E32" s="112" t="s">
        <v>73</v>
      </c>
      <c r="F32" s="113" t="s">
        <v>40</v>
      </c>
      <c r="G32" s="133"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105" t="s">
        <v>26</v>
      </c>
      <c r="G35" s="16">
        <v>6</v>
      </c>
    </row>
    <row r="36" spans="1:7">
      <c r="A36" s="264"/>
      <c r="B36" s="264"/>
      <c r="C36" s="264"/>
      <c r="D36" s="264"/>
      <c r="E36" s="264"/>
      <c r="F36" s="9" t="s">
        <v>35</v>
      </c>
      <c r="G36" s="17">
        <v>6</v>
      </c>
    </row>
    <row r="37" spans="1:7">
      <c r="A37" s="264"/>
      <c r="B37" s="264"/>
      <c r="C37" s="264"/>
      <c r="D37" s="264"/>
      <c r="E37" s="264"/>
      <c r="F37" s="9" t="s">
        <v>27</v>
      </c>
      <c r="G37" s="17" t="s">
        <v>92</v>
      </c>
    </row>
    <row r="38" spans="1:7">
      <c r="A38" s="264"/>
      <c r="B38" s="264"/>
      <c r="C38" s="264"/>
      <c r="D38" s="264"/>
      <c r="E38" s="264"/>
      <c r="F38" s="9" t="s">
        <v>36</v>
      </c>
      <c r="G38" s="19" t="s">
        <v>92</v>
      </c>
    </row>
    <row r="39" spans="1:7">
      <c r="A39" s="264"/>
      <c r="B39" s="264"/>
      <c r="C39" s="264"/>
      <c r="D39" s="264"/>
      <c r="E39" s="264"/>
      <c r="F39" s="9" t="s">
        <v>28</v>
      </c>
      <c r="G39" s="17" t="s">
        <v>92</v>
      </c>
    </row>
    <row r="40" spans="1:7" ht="99">
      <c r="A40" s="112" t="s">
        <v>1438</v>
      </c>
      <c r="B40" s="112" t="s">
        <v>1462</v>
      </c>
      <c r="C40" s="112" t="s">
        <v>1461</v>
      </c>
      <c r="D40" s="112" t="s">
        <v>93</v>
      </c>
      <c r="E40" s="112" t="s">
        <v>94</v>
      </c>
      <c r="F40" s="118" t="s">
        <v>38</v>
      </c>
      <c r="G40" s="133" t="s">
        <v>92</v>
      </c>
    </row>
    <row r="41" spans="1:7" s="3" customFormat="1">
      <c r="A41" s="312" t="s">
        <v>42</v>
      </c>
      <c r="B41" s="312"/>
      <c r="C41" s="312"/>
      <c r="D41" s="312"/>
      <c r="E41" s="312"/>
      <c r="F41" s="312"/>
      <c r="G41" s="312"/>
    </row>
    <row r="42" spans="1:7" s="3" customFormat="1">
      <c r="A42" s="312" t="s">
        <v>20</v>
      </c>
      <c r="B42" s="312"/>
      <c r="C42" s="312"/>
      <c r="D42" s="312"/>
      <c r="E42" s="312"/>
      <c r="F42" s="312" t="s">
        <v>21</v>
      </c>
      <c r="G42" s="312"/>
    </row>
    <row r="43" spans="1:7" s="3" customFormat="1">
      <c r="A43" s="264" t="s">
        <v>22</v>
      </c>
      <c r="B43" s="264" t="s">
        <v>23</v>
      </c>
      <c r="C43" s="264" t="s">
        <v>31</v>
      </c>
      <c r="D43" s="264" t="s">
        <v>24</v>
      </c>
      <c r="E43" s="264" t="s">
        <v>25</v>
      </c>
      <c r="F43" s="9" t="s">
        <v>26</v>
      </c>
      <c r="G43" s="24">
        <v>90</v>
      </c>
    </row>
    <row r="44" spans="1:7" s="3" customFormat="1">
      <c r="A44" s="264"/>
      <c r="B44" s="264"/>
      <c r="C44" s="264"/>
      <c r="D44" s="264"/>
      <c r="E44" s="264"/>
      <c r="F44" s="9" t="s">
        <v>35</v>
      </c>
      <c r="G44" s="17">
        <v>90</v>
      </c>
    </row>
    <row r="45" spans="1:7" s="3" customFormat="1">
      <c r="A45" s="264"/>
      <c r="B45" s="264"/>
      <c r="C45" s="264"/>
      <c r="D45" s="264"/>
      <c r="E45" s="264"/>
      <c r="F45" s="9" t="s">
        <v>27</v>
      </c>
      <c r="G45" s="17" t="s">
        <v>92</v>
      </c>
    </row>
    <row r="46" spans="1:7" s="3" customFormat="1">
      <c r="A46" s="264"/>
      <c r="B46" s="264"/>
      <c r="C46" s="264"/>
      <c r="D46" s="264"/>
      <c r="E46" s="264"/>
      <c r="F46" s="9" t="s">
        <v>36</v>
      </c>
      <c r="G46" s="19" t="s">
        <v>92</v>
      </c>
    </row>
    <row r="47" spans="1:7" s="3" customFormat="1">
      <c r="A47" s="264"/>
      <c r="B47" s="264"/>
      <c r="C47" s="264"/>
      <c r="D47" s="264"/>
      <c r="E47" s="264"/>
      <c r="F47" s="9" t="s">
        <v>28</v>
      </c>
      <c r="G47" s="17" t="s">
        <v>92</v>
      </c>
    </row>
    <row r="48" spans="1:7" s="3" customFormat="1" ht="99">
      <c r="A48" s="112" t="s">
        <v>1437</v>
      </c>
      <c r="B48" s="112" t="s">
        <v>1460</v>
      </c>
      <c r="C48" s="112" t="s">
        <v>1459</v>
      </c>
      <c r="D48" s="112" t="s">
        <v>785</v>
      </c>
      <c r="E48" s="112" t="s">
        <v>73</v>
      </c>
      <c r="F48" s="118" t="s">
        <v>38</v>
      </c>
      <c r="G48" s="133" t="s">
        <v>92</v>
      </c>
    </row>
    <row r="49" spans="1:7" s="3" customFormat="1">
      <c r="A49" s="264" t="s">
        <v>22</v>
      </c>
      <c r="B49" s="264" t="s">
        <v>23</v>
      </c>
      <c r="C49" s="264" t="s">
        <v>31</v>
      </c>
      <c r="D49" s="264" t="s">
        <v>24</v>
      </c>
      <c r="E49" s="264" t="s">
        <v>25</v>
      </c>
      <c r="F49" s="9" t="s">
        <v>26</v>
      </c>
      <c r="G49" s="24">
        <v>90</v>
      </c>
    </row>
    <row r="50" spans="1:7" s="3" customFormat="1">
      <c r="A50" s="264"/>
      <c r="B50" s="264"/>
      <c r="C50" s="264"/>
      <c r="D50" s="264"/>
      <c r="E50" s="264"/>
      <c r="F50" s="9" t="s">
        <v>35</v>
      </c>
      <c r="G50" s="17">
        <v>90</v>
      </c>
    </row>
    <row r="51" spans="1:7" s="3" customFormat="1">
      <c r="A51" s="264"/>
      <c r="B51" s="264"/>
      <c r="C51" s="264"/>
      <c r="D51" s="264"/>
      <c r="E51" s="264"/>
      <c r="F51" s="9" t="s">
        <v>27</v>
      </c>
      <c r="G51" s="17" t="s">
        <v>92</v>
      </c>
    </row>
    <row r="52" spans="1:7" s="3" customFormat="1">
      <c r="A52" s="264"/>
      <c r="B52" s="264"/>
      <c r="C52" s="264"/>
      <c r="D52" s="264"/>
      <c r="E52" s="264"/>
      <c r="F52" s="9" t="s">
        <v>36</v>
      </c>
      <c r="G52" s="19" t="s">
        <v>92</v>
      </c>
    </row>
    <row r="53" spans="1:7" s="3" customFormat="1">
      <c r="A53" s="264"/>
      <c r="B53" s="264"/>
      <c r="C53" s="264"/>
      <c r="D53" s="264"/>
      <c r="E53" s="264"/>
      <c r="F53" s="9" t="s">
        <v>28</v>
      </c>
      <c r="G53" s="17" t="s">
        <v>92</v>
      </c>
    </row>
    <row r="54" spans="1:7" s="3" customFormat="1" ht="82.5">
      <c r="A54" s="112" t="s">
        <v>1436</v>
      </c>
      <c r="B54" s="112" t="s">
        <v>1458</v>
      </c>
      <c r="C54" s="112" t="s">
        <v>1457</v>
      </c>
      <c r="D54" s="112" t="s">
        <v>785</v>
      </c>
      <c r="E54" s="112" t="s">
        <v>73</v>
      </c>
      <c r="F54" s="118" t="s">
        <v>38</v>
      </c>
      <c r="G54" s="133" t="s">
        <v>92</v>
      </c>
    </row>
    <row r="55" spans="1:7" s="3" customFormat="1">
      <c r="A55" s="312" t="s">
        <v>43</v>
      </c>
      <c r="B55" s="312"/>
      <c r="C55" s="312"/>
      <c r="D55" s="312"/>
      <c r="E55" s="312"/>
      <c r="F55" s="312"/>
      <c r="G55" s="312"/>
    </row>
    <row r="56" spans="1:7" s="3" customFormat="1">
      <c r="A56" s="312" t="s">
        <v>20</v>
      </c>
      <c r="B56" s="312"/>
      <c r="C56" s="312"/>
      <c r="D56" s="312"/>
      <c r="E56" s="312"/>
      <c r="F56" s="312" t="s">
        <v>21</v>
      </c>
      <c r="G56" s="312"/>
    </row>
    <row r="57" spans="1:7" s="3" customFormat="1">
      <c r="A57" s="264" t="s">
        <v>22</v>
      </c>
      <c r="B57" s="264" t="s">
        <v>23</v>
      </c>
      <c r="C57" s="264" t="s">
        <v>31</v>
      </c>
      <c r="D57" s="264" t="s">
        <v>24</v>
      </c>
      <c r="E57" s="264" t="s">
        <v>25</v>
      </c>
      <c r="F57" s="9" t="s">
        <v>26</v>
      </c>
      <c r="G57" s="20">
        <v>100</v>
      </c>
    </row>
    <row r="58" spans="1:7" s="3" customFormat="1">
      <c r="A58" s="264"/>
      <c r="B58" s="264"/>
      <c r="C58" s="264"/>
      <c r="D58" s="264"/>
      <c r="E58" s="264"/>
      <c r="F58" s="9" t="s">
        <v>35</v>
      </c>
      <c r="G58" s="15">
        <v>100</v>
      </c>
    </row>
    <row r="59" spans="1:7" s="3" customFormat="1">
      <c r="A59" s="264"/>
      <c r="B59" s="264"/>
      <c r="C59" s="264"/>
      <c r="D59" s="264"/>
      <c r="E59" s="264"/>
      <c r="F59" s="9" t="s">
        <v>27</v>
      </c>
      <c r="G59" s="15">
        <v>75</v>
      </c>
    </row>
    <row r="60" spans="1:7" s="3" customFormat="1">
      <c r="A60" s="264"/>
      <c r="B60" s="264"/>
      <c r="C60" s="264"/>
      <c r="D60" s="264"/>
      <c r="E60" s="264"/>
      <c r="F60" s="9" t="s">
        <v>36</v>
      </c>
      <c r="G60" s="106">
        <v>75</v>
      </c>
    </row>
    <row r="61" spans="1:7" s="3" customFormat="1">
      <c r="A61" s="264"/>
      <c r="B61" s="264"/>
      <c r="C61" s="264"/>
      <c r="D61" s="264"/>
      <c r="E61" s="264"/>
      <c r="F61" s="9" t="s">
        <v>28</v>
      </c>
      <c r="G61" s="15">
        <v>75</v>
      </c>
    </row>
    <row r="62" spans="1:7" s="3" customFormat="1" ht="49.5">
      <c r="A62" s="112" t="s">
        <v>1427</v>
      </c>
      <c r="B62" s="112" t="s">
        <v>1456</v>
      </c>
      <c r="C62" s="112" t="s">
        <v>1454</v>
      </c>
      <c r="D62" s="112" t="s">
        <v>86</v>
      </c>
      <c r="E62" s="112" t="s">
        <v>87</v>
      </c>
      <c r="F62" s="118" t="s">
        <v>38</v>
      </c>
      <c r="G62" s="130">
        <f>(G61*100)/G58</f>
        <v>75</v>
      </c>
    </row>
    <row r="63" spans="1:7" s="3" customFormat="1">
      <c r="A63" s="264" t="s">
        <v>22</v>
      </c>
      <c r="B63" s="264" t="s">
        <v>23</v>
      </c>
      <c r="C63" s="264" t="s">
        <v>31</v>
      </c>
      <c r="D63" s="264" t="s">
        <v>24</v>
      </c>
      <c r="E63" s="264" t="s">
        <v>25</v>
      </c>
      <c r="F63" s="9" t="s">
        <v>26</v>
      </c>
      <c r="G63" s="24">
        <v>100</v>
      </c>
    </row>
    <row r="64" spans="1:7" s="3" customFormat="1">
      <c r="A64" s="264"/>
      <c r="B64" s="264"/>
      <c r="C64" s="264"/>
      <c r="D64" s="264"/>
      <c r="E64" s="264"/>
      <c r="F64" s="9" t="s">
        <v>35</v>
      </c>
      <c r="G64" s="17">
        <v>100</v>
      </c>
    </row>
    <row r="65" spans="1:7" s="3" customFormat="1">
      <c r="A65" s="264"/>
      <c r="B65" s="264"/>
      <c r="C65" s="264"/>
      <c r="D65" s="264"/>
      <c r="E65" s="264"/>
      <c r="F65" s="9" t="s">
        <v>27</v>
      </c>
      <c r="G65" s="17" t="s">
        <v>92</v>
      </c>
    </row>
    <row r="66" spans="1:7" s="3" customFormat="1">
      <c r="A66" s="264"/>
      <c r="B66" s="264"/>
      <c r="C66" s="264"/>
      <c r="D66" s="264"/>
      <c r="E66" s="264"/>
      <c r="F66" s="9" t="s">
        <v>36</v>
      </c>
      <c r="G66" s="19" t="s">
        <v>92</v>
      </c>
    </row>
    <row r="67" spans="1:7" s="3" customFormat="1">
      <c r="A67" s="264"/>
      <c r="B67" s="264"/>
      <c r="C67" s="264"/>
      <c r="D67" s="264"/>
      <c r="E67" s="264"/>
      <c r="F67" s="9" t="s">
        <v>28</v>
      </c>
      <c r="G67" s="17" t="s">
        <v>92</v>
      </c>
    </row>
    <row r="68" spans="1:7" s="3" customFormat="1" ht="66">
      <c r="A68" s="112" t="s">
        <v>1435</v>
      </c>
      <c r="B68" s="112" t="s">
        <v>1455</v>
      </c>
      <c r="C68" s="112" t="s">
        <v>1454</v>
      </c>
      <c r="D68" s="112" t="s">
        <v>86</v>
      </c>
      <c r="E68" s="112" t="s">
        <v>95</v>
      </c>
      <c r="F68" s="118" t="s">
        <v>38</v>
      </c>
      <c r="G68" s="57" t="s">
        <v>92</v>
      </c>
    </row>
    <row r="69" spans="1:7" s="3" customFormat="1">
      <c r="A69" s="264" t="s">
        <v>22</v>
      </c>
      <c r="B69" s="264" t="s">
        <v>23</v>
      </c>
      <c r="C69" s="264" t="s">
        <v>31</v>
      </c>
      <c r="D69" s="264" t="s">
        <v>24</v>
      </c>
      <c r="E69" s="264" t="s">
        <v>25</v>
      </c>
      <c r="F69" s="9" t="s">
        <v>26</v>
      </c>
      <c r="G69" s="20">
        <v>100</v>
      </c>
    </row>
    <row r="70" spans="1:7" s="3" customFormat="1">
      <c r="A70" s="264"/>
      <c r="B70" s="264"/>
      <c r="C70" s="264"/>
      <c r="D70" s="264"/>
      <c r="E70" s="264"/>
      <c r="F70" s="9" t="s">
        <v>35</v>
      </c>
      <c r="G70" s="15">
        <v>100</v>
      </c>
    </row>
    <row r="71" spans="1:7" s="3" customFormat="1">
      <c r="A71" s="264"/>
      <c r="B71" s="264"/>
      <c r="C71" s="264"/>
      <c r="D71" s="264"/>
      <c r="E71" s="264"/>
      <c r="F71" s="9" t="s">
        <v>27</v>
      </c>
      <c r="G71" s="15">
        <v>75</v>
      </c>
    </row>
    <row r="72" spans="1:7" s="3" customFormat="1">
      <c r="A72" s="264"/>
      <c r="B72" s="264"/>
      <c r="C72" s="264"/>
      <c r="D72" s="264"/>
      <c r="E72" s="264"/>
      <c r="F72" s="9" t="s">
        <v>36</v>
      </c>
      <c r="G72" s="106">
        <v>75</v>
      </c>
    </row>
    <row r="73" spans="1:7" s="3" customFormat="1">
      <c r="A73" s="264"/>
      <c r="B73" s="264"/>
      <c r="C73" s="264"/>
      <c r="D73" s="264"/>
      <c r="E73" s="264"/>
      <c r="F73" s="9" t="s">
        <v>28</v>
      </c>
      <c r="G73" s="15">
        <v>75</v>
      </c>
    </row>
    <row r="74" spans="1:7" s="3" customFormat="1" ht="66">
      <c r="A74" s="112" t="s">
        <v>1434</v>
      </c>
      <c r="B74" s="112" t="s">
        <v>1453</v>
      </c>
      <c r="C74" s="112" t="s">
        <v>1452</v>
      </c>
      <c r="D74" s="112" t="s">
        <v>86</v>
      </c>
      <c r="E74" s="112" t="s">
        <v>87</v>
      </c>
      <c r="F74" s="118" t="s">
        <v>38</v>
      </c>
      <c r="G74" s="130">
        <f>(G73*100)/G70</f>
        <v>75</v>
      </c>
    </row>
    <row r="75" spans="1:7" s="3" customFormat="1">
      <c r="A75" s="264" t="s">
        <v>22</v>
      </c>
      <c r="B75" s="264" t="s">
        <v>23</v>
      </c>
      <c r="C75" s="264" t="s">
        <v>31</v>
      </c>
      <c r="D75" s="264" t="s">
        <v>24</v>
      </c>
      <c r="E75" s="264" t="s">
        <v>25</v>
      </c>
      <c r="F75" s="9" t="s">
        <v>26</v>
      </c>
      <c r="G75" s="20">
        <v>100</v>
      </c>
    </row>
    <row r="76" spans="1:7" s="3" customFormat="1">
      <c r="A76" s="264"/>
      <c r="B76" s="264"/>
      <c r="C76" s="264"/>
      <c r="D76" s="264"/>
      <c r="E76" s="264"/>
      <c r="F76" s="9" t="s">
        <v>35</v>
      </c>
      <c r="G76" s="15">
        <v>100</v>
      </c>
    </row>
    <row r="77" spans="1:7" s="3" customFormat="1">
      <c r="A77" s="264"/>
      <c r="B77" s="264"/>
      <c r="C77" s="264"/>
      <c r="D77" s="264"/>
      <c r="E77" s="264"/>
      <c r="F77" s="9" t="s">
        <v>27</v>
      </c>
      <c r="G77" s="15">
        <v>75</v>
      </c>
    </row>
    <row r="78" spans="1:7" s="3" customFormat="1">
      <c r="A78" s="264"/>
      <c r="B78" s="264"/>
      <c r="C78" s="264"/>
      <c r="D78" s="264"/>
      <c r="E78" s="264"/>
      <c r="F78" s="9" t="s">
        <v>36</v>
      </c>
      <c r="G78" s="106">
        <v>75</v>
      </c>
    </row>
    <row r="79" spans="1:7" s="3" customFormat="1">
      <c r="A79" s="264"/>
      <c r="B79" s="264"/>
      <c r="C79" s="264"/>
      <c r="D79" s="264"/>
      <c r="E79" s="264"/>
      <c r="F79" s="9" t="s">
        <v>28</v>
      </c>
      <c r="G79" s="15">
        <v>75</v>
      </c>
    </row>
    <row r="80" spans="1:7" s="3" customFormat="1" ht="49.5">
      <c r="A80" s="112" t="s">
        <v>1433</v>
      </c>
      <c r="B80" s="112" t="s">
        <v>1451</v>
      </c>
      <c r="C80" s="112" t="s">
        <v>1450</v>
      </c>
      <c r="D80" s="112" t="s">
        <v>86</v>
      </c>
      <c r="E80" s="112" t="s">
        <v>87</v>
      </c>
      <c r="F80" s="118" t="s">
        <v>38</v>
      </c>
      <c r="G80" s="130">
        <f>(G79*100)/G76</f>
        <v>75</v>
      </c>
    </row>
    <row r="81" spans="1:7" s="3" customFormat="1">
      <c r="A81" s="264" t="s">
        <v>22</v>
      </c>
      <c r="B81" s="264" t="s">
        <v>23</v>
      </c>
      <c r="C81" s="264" t="s">
        <v>31</v>
      </c>
      <c r="D81" s="264" t="s">
        <v>24</v>
      </c>
      <c r="E81" s="264" t="s">
        <v>25</v>
      </c>
      <c r="F81" s="9" t="s">
        <v>26</v>
      </c>
      <c r="G81" s="20">
        <v>100</v>
      </c>
    </row>
    <row r="82" spans="1:7" s="3" customFormat="1">
      <c r="A82" s="264"/>
      <c r="B82" s="264"/>
      <c r="C82" s="264"/>
      <c r="D82" s="264"/>
      <c r="E82" s="264"/>
      <c r="F82" s="9" t="s">
        <v>35</v>
      </c>
      <c r="G82" s="15">
        <v>100</v>
      </c>
    </row>
    <row r="83" spans="1:7" s="3" customFormat="1">
      <c r="A83" s="264"/>
      <c r="B83" s="264"/>
      <c r="C83" s="264"/>
      <c r="D83" s="264"/>
      <c r="E83" s="264"/>
      <c r="F83" s="9" t="s">
        <v>27</v>
      </c>
      <c r="G83" s="15">
        <v>75</v>
      </c>
    </row>
    <row r="84" spans="1:7" s="3" customFormat="1">
      <c r="A84" s="264"/>
      <c r="B84" s="264"/>
      <c r="C84" s="264"/>
      <c r="D84" s="264"/>
      <c r="E84" s="264"/>
      <c r="F84" s="9" t="s">
        <v>36</v>
      </c>
      <c r="G84" s="106">
        <v>75</v>
      </c>
    </row>
    <row r="85" spans="1:7" s="3" customFormat="1">
      <c r="A85" s="264"/>
      <c r="B85" s="264"/>
      <c r="C85" s="264"/>
      <c r="D85" s="264"/>
      <c r="E85" s="264"/>
      <c r="F85" s="9" t="s">
        <v>28</v>
      </c>
      <c r="G85" s="15">
        <v>75</v>
      </c>
    </row>
    <row r="86" spans="1:7" s="3" customFormat="1" ht="115.5">
      <c r="A86" s="112" t="s">
        <v>1432</v>
      </c>
      <c r="B86" s="112" t="s">
        <v>1449</v>
      </c>
      <c r="C86" s="112" t="s">
        <v>1448</v>
      </c>
      <c r="D86" s="112" t="s">
        <v>86</v>
      </c>
      <c r="E86" s="112" t="s">
        <v>87</v>
      </c>
      <c r="F86" s="118" t="s">
        <v>38</v>
      </c>
      <c r="G86" s="130">
        <f>(G85*100)/G82</f>
        <v>75</v>
      </c>
    </row>
    <row r="87" spans="1:7" s="3" customFormat="1">
      <c r="A87" s="264" t="s">
        <v>22</v>
      </c>
      <c r="B87" s="264" t="s">
        <v>23</v>
      </c>
      <c r="C87" s="264" t="s">
        <v>31</v>
      </c>
      <c r="D87" s="264" t="s">
        <v>24</v>
      </c>
      <c r="E87" s="264" t="s">
        <v>25</v>
      </c>
      <c r="F87" s="9" t="s">
        <v>26</v>
      </c>
      <c r="G87" s="20">
        <v>95</v>
      </c>
    </row>
    <row r="88" spans="1:7" s="3" customFormat="1">
      <c r="A88" s="264"/>
      <c r="B88" s="264"/>
      <c r="C88" s="264"/>
      <c r="D88" s="264"/>
      <c r="E88" s="264"/>
      <c r="F88" s="9" t="s">
        <v>35</v>
      </c>
      <c r="G88" s="15">
        <v>95</v>
      </c>
    </row>
    <row r="89" spans="1:7" s="3" customFormat="1">
      <c r="A89" s="264"/>
      <c r="B89" s="264"/>
      <c r="C89" s="264"/>
      <c r="D89" s="264"/>
      <c r="E89" s="264"/>
      <c r="F89" s="9" t="s">
        <v>27</v>
      </c>
      <c r="G89" s="15">
        <v>95</v>
      </c>
    </row>
    <row r="90" spans="1:7" s="3" customFormat="1">
      <c r="A90" s="264"/>
      <c r="B90" s="264"/>
      <c r="C90" s="264"/>
      <c r="D90" s="264"/>
      <c r="E90" s="264"/>
      <c r="F90" s="9" t="s">
        <v>36</v>
      </c>
      <c r="G90" s="106">
        <v>95</v>
      </c>
    </row>
    <row r="91" spans="1:7" s="3" customFormat="1">
      <c r="A91" s="264"/>
      <c r="B91" s="264"/>
      <c r="C91" s="264"/>
      <c r="D91" s="264"/>
      <c r="E91" s="264"/>
      <c r="F91" s="9" t="s">
        <v>28</v>
      </c>
      <c r="G91" s="15">
        <v>100</v>
      </c>
    </row>
    <row r="92" spans="1:7" s="3" customFormat="1" ht="66">
      <c r="A92" s="76" t="s">
        <v>1431</v>
      </c>
      <c r="B92" s="76" t="s">
        <v>1447</v>
      </c>
      <c r="C92" s="76" t="s">
        <v>1446</v>
      </c>
      <c r="D92" s="76" t="s">
        <v>86</v>
      </c>
      <c r="E92" s="112" t="s">
        <v>87</v>
      </c>
      <c r="F92" s="118" t="s">
        <v>38</v>
      </c>
      <c r="G92" s="22">
        <f>(G91*100)/G88</f>
        <v>105.26315789473684</v>
      </c>
    </row>
    <row r="93" spans="1:7" s="3" customFormat="1">
      <c r="A93" s="264" t="s">
        <v>22</v>
      </c>
      <c r="B93" s="264" t="s">
        <v>23</v>
      </c>
      <c r="C93" s="264" t="s">
        <v>31</v>
      </c>
      <c r="D93" s="264" t="s">
        <v>24</v>
      </c>
      <c r="E93" s="264" t="s">
        <v>25</v>
      </c>
      <c r="F93" s="9" t="s">
        <v>26</v>
      </c>
      <c r="G93" s="24">
        <v>100</v>
      </c>
    </row>
    <row r="94" spans="1:7" s="3" customFormat="1">
      <c r="A94" s="264"/>
      <c r="B94" s="264"/>
      <c r="C94" s="264"/>
      <c r="D94" s="264"/>
      <c r="E94" s="264"/>
      <c r="F94" s="9" t="s">
        <v>35</v>
      </c>
      <c r="G94" s="17">
        <v>100</v>
      </c>
    </row>
    <row r="95" spans="1:7" s="3" customFormat="1">
      <c r="A95" s="264"/>
      <c r="B95" s="264"/>
      <c r="C95" s="264"/>
      <c r="D95" s="264"/>
      <c r="E95" s="264"/>
      <c r="F95" s="9" t="s">
        <v>27</v>
      </c>
      <c r="G95" s="17" t="s">
        <v>92</v>
      </c>
    </row>
    <row r="96" spans="1:7" s="3" customFormat="1">
      <c r="A96" s="264"/>
      <c r="B96" s="264"/>
      <c r="C96" s="264"/>
      <c r="D96" s="264"/>
      <c r="E96" s="264"/>
      <c r="F96" s="9" t="s">
        <v>36</v>
      </c>
      <c r="G96" s="19" t="s">
        <v>92</v>
      </c>
    </row>
    <row r="97" spans="1:7" s="3" customFormat="1">
      <c r="A97" s="264"/>
      <c r="B97" s="264"/>
      <c r="C97" s="264"/>
      <c r="D97" s="264"/>
      <c r="E97" s="264"/>
      <c r="F97" s="9" t="s">
        <v>28</v>
      </c>
      <c r="G97" s="17" t="s">
        <v>92</v>
      </c>
    </row>
    <row r="98" spans="1:7" s="3" customFormat="1" ht="66">
      <c r="A98" s="112" t="s">
        <v>1430</v>
      </c>
      <c r="B98" s="112" t="s">
        <v>1445</v>
      </c>
      <c r="C98" s="112" t="s">
        <v>1444</v>
      </c>
      <c r="D98" s="112" t="s">
        <v>86</v>
      </c>
      <c r="E98" s="112" t="s">
        <v>95</v>
      </c>
      <c r="F98" s="118" t="s">
        <v>38</v>
      </c>
      <c r="G98" s="57" t="s">
        <v>92</v>
      </c>
    </row>
    <row r="99" spans="1:7" s="3" customFormat="1">
      <c r="A99" s="264" t="s">
        <v>22</v>
      </c>
      <c r="B99" s="264" t="s">
        <v>23</v>
      </c>
      <c r="C99" s="264" t="s">
        <v>31</v>
      </c>
      <c r="D99" s="264" t="s">
        <v>24</v>
      </c>
      <c r="E99" s="264" t="s">
        <v>25</v>
      </c>
      <c r="F99" s="9" t="s">
        <v>26</v>
      </c>
      <c r="G99" s="20">
        <v>100</v>
      </c>
    </row>
    <row r="100" spans="1:7" s="3" customFormat="1">
      <c r="A100" s="264"/>
      <c r="B100" s="264"/>
      <c r="C100" s="264"/>
      <c r="D100" s="264"/>
      <c r="E100" s="264"/>
      <c r="F100" s="9" t="s">
        <v>35</v>
      </c>
      <c r="G100" s="15">
        <v>100</v>
      </c>
    </row>
    <row r="101" spans="1:7" s="3" customFormat="1">
      <c r="A101" s="264"/>
      <c r="B101" s="264"/>
      <c r="C101" s="264"/>
      <c r="D101" s="264"/>
      <c r="E101" s="264"/>
      <c r="F101" s="9" t="s">
        <v>27</v>
      </c>
      <c r="G101" s="15">
        <v>75</v>
      </c>
    </row>
    <row r="102" spans="1:7" s="3" customFormat="1">
      <c r="A102" s="264"/>
      <c r="B102" s="264"/>
      <c r="C102" s="264"/>
      <c r="D102" s="264"/>
      <c r="E102" s="264"/>
      <c r="F102" s="9" t="s">
        <v>36</v>
      </c>
      <c r="G102" s="106">
        <v>75</v>
      </c>
    </row>
    <row r="103" spans="1:7" s="3" customFormat="1">
      <c r="A103" s="264"/>
      <c r="B103" s="264"/>
      <c r="C103" s="264"/>
      <c r="D103" s="264"/>
      <c r="E103" s="264"/>
      <c r="F103" s="9" t="s">
        <v>28</v>
      </c>
      <c r="G103" s="15">
        <v>50</v>
      </c>
    </row>
    <row r="104" spans="1:7" s="3" customFormat="1" ht="49.5">
      <c r="A104" s="112" t="s">
        <v>1429</v>
      </c>
      <c r="B104" s="112" t="s">
        <v>1443</v>
      </c>
      <c r="C104" s="112" t="s">
        <v>1442</v>
      </c>
      <c r="D104" s="112" t="s">
        <v>86</v>
      </c>
      <c r="E104" s="112" t="s">
        <v>87</v>
      </c>
      <c r="F104" s="118" t="s">
        <v>38</v>
      </c>
      <c r="G104" s="130">
        <f>(G103*100)/G100</f>
        <v>50</v>
      </c>
    </row>
    <row r="105" spans="1:7" s="3" customFormat="1">
      <c r="A105" s="264" t="s">
        <v>22</v>
      </c>
      <c r="B105" s="264" t="s">
        <v>23</v>
      </c>
      <c r="C105" s="264" t="s">
        <v>31</v>
      </c>
      <c r="D105" s="264" t="s">
        <v>24</v>
      </c>
      <c r="E105" s="264" t="s">
        <v>25</v>
      </c>
      <c r="F105" s="9" t="s">
        <v>26</v>
      </c>
      <c r="G105" s="20">
        <v>100</v>
      </c>
    </row>
    <row r="106" spans="1:7" s="3" customFormat="1">
      <c r="A106" s="264"/>
      <c r="B106" s="264"/>
      <c r="C106" s="264"/>
      <c r="D106" s="264"/>
      <c r="E106" s="264"/>
      <c r="F106" s="9" t="s">
        <v>35</v>
      </c>
      <c r="G106" s="15">
        <v>100</v>
      </c>
    </row>
    <row r="107" spans="1:7" s="3" customFormat="1">
      <c r="A107" s="264"/>
      <c r="B107" s="264"/>
      <c r="C107" s="264"/>
      <c r="D107" s="264"/>
      <c r="E107" s="264"/>
      <c r="F107" s="9" t="s">
        <v>27</v>
      </c>
      <c r="G107" s="15">
        <v>75</v>
      </c>
    </row>
    <row r="108" spans="1:7" s="3" customFormat="1">
      <c r="A108" s="264"/>
      <c r="B108" s="264"/>
      <c r="C108" s="264"/>
      <c r="D108" s="264"/>
      <c r="E108" s="264"/>
      <c r="F108" s="9" t="s">
        <v>36</v>
      </c>
      <c r="G108" s="106">
        <v>75</v>
      </c>
    </row>
    <row r="109" spans="1:7" s="3" customFormat="1">
      <c r="A109" s="264"/>
      <c r="B109" s="264"/>
      <c r="C109" s="264"/>
      <c r="D109" s="264"/>
      <c r="E109" s="264"/>
      <c r="F109" s="9" t="s">
        <v>28</v>
      </c>
      <c r="G109" s="15">
        <v>50</v>
      </c>
    </row>
    <row r="110" spans="1:7" s="3" customFormat="1" ht="115.5">
      <c r="A110" s="112" t="s">
        <v>1428</v>
      </c>
      <c r="B110" s="112" t="s">
        <v>1441</v>
      </c>
      <c r="C110" s="112" t="s">
        <v>1440</v>
      </c>
      <c r="D110" s="112" t="s">
        <v>86</v>
      </c>
      <c r="E110" s="112" t="s">
        <v>87</v>
      </c>
      <c r="F110" s="118" t="s">
        <v>38</v>
      </c>
      <c r="G110" s="130">
        <f>(G109*100)/G106</f>
        <v>50</v>
      </c>
    </row>
    <row r="111" spans="1:7" s="3" customFormat="1">
      <c r="A111" s="257" t="s">
        <v>29</v>
      </c>
      <c r="B111" s="257"/>
      <c r="C111" s="257"/>
      <c r="D111" s="257"/>
      <c r="E111" s="257"/>
      <c r="F111" s="257"/>
      <c r="G111" s="257"/>
    </row>
    <row r="112" spans="1:7" s="3" customFormat="1">
      <c r="A112" s="303" t="s">
        <v>1439</v>
      </c>
      <c r="B112" s="303"/>
      <c r="C112" s="303"/>
      <c r="D112" s="303"/>
      <c r="E112" s="303"/>
      <c r="F112" s="303"/>
      <c r="G112" s="303"/>
    </row>
    <row r="113" spans="1:7" s="3" customFormat="1">
      <c r="A113" s="10" t="s">
        <v>52</v>
      </c>
      <c r="B113" s="324"/>
      <c r="C113" s="324"/>
      <c r="D113" s="324"/>
      <c r="E113" s="324"/>
      <c r="F113" s="324"/>
      <c r="G113" s="324"/>
    </row>
    <row r="114" spans="1:7" s="3" customFormat="1">
      <c r="A114" s="303" t="s">
        <v>1438</v>
      </c>
      <c r="B114" s="303"/>
      <c r="C114" s="303"/>
      <c r="D114" s="303"/>
      <c r="E114" s="303"/>
      <c r="F114" s="303"/>
      <c r="G114" s="303"/>
    </row>
    <row r="115" spans="1:7" s="3" customFormat="1">
      <c r="A115" s="10" t="s">
        <v>52</v>
      </c>
      <c r="B115" s="324"/>
      <c r="C115" s="324"/>
      <c r="D115" s="324"/>
      <c r="E115" s="324"/>
      <c r="F115" s="324"/>
      <c r="G115" s="324"/>
    </row>
    <row r="116" spans="1:7" s="3" customFormat="1">
      <c r="A116" s="303" t="s">
        <v>1437</v>
      </c>
      <c r="B116" s="303"/>
      <c r="C116" s="303"/>
      <c r="D116" s="303"/>
      <c r="E116" s="303"/>
      <c r="F116" s="303"/>
      <c r="G116" s="303"/>
    </row>
    <row r="117" spans="1:7" s="3" customFormat="1">
      <c r="A117" s="10" t="s">
        <v>52</v>
      </c>
      <c r="B117" s="324"/>
      <c r="C117" s="324"/>
      <c r="D117" s="324"/>
      <c r="E117" s="324"/>
      <c r="F117" s="324"/>
      <c r="G117" s="324"/>
    </row>
    <row r="118" spans="1:7" s="3" customFormat="1">
      <c r="A118" s="303" t="s">
        <v>1436</v>
      </c>
      <c r="B118" s="303"/>
      <c r="C118" s="303"/>
      <c r="D118" s="303"/>
      <c r="E118" s="303"/>
      <c r="F118" s="303"/>
      <c r="G118" s="303"/>
    </row>
    <row r="119" spans="1:7" s="3" customFormat="1">
      <c r="A119" s="10" t="s">
        <v>52</v>
      </c>
      <c r="B119" s="324"/>
      <c r="C119" s="324"/>
      <c r="D119" s="324"/>
      <c r="E119" s="324"/>
      <c r="F119" s="324"/>
      <c r="G119" s="324"/>
    </row>
    <row r="120" spans="1:7" s="3" customFormat="1">
      <c r="A120" s="303" t="s">
        <v>1427</v>
      </c>
      <c r="B120" s="303"/>
      <c r="C120" s="303"/>
      <c r="D120" s="303"/>
      <c r="E120" s="303"/>
      <c r="F120" s="303"/>
      <c r="G120" s="303"/>
    </row>
    <row r="121" spans="1:7" s="3" customFormat="1">
      <c r="A121" s="10" t="s">
        <v>52</v>
      </c>
      <c r="B121" s="324"/>
      <c r="C121" s="324"/>
      <c r="D121" s="324"/>
      <c r="E121" s="324"/>
      <c r="F121" s="324"/>
      <c r="G121" s="324"/>
    </row>
    <row r="122" spans="1:7" s="3" customFormat="1">
      <c r="A122" s="303" t="s">
        <v>1435</v>
      </c>
      <c r="B122" s="303"/>
      <c r="C122" s="303"/>
      <c r="D122" s="303"/>
      <c r="E122" s="303"/>
      <c r="F122" s="303"/>
      <c r="G122" s="303"/>
    </row>
    <row r="123" spans="1:7" s="3" customFormat="1">
      <c r="A123" s="10" t="s">
        <v>52</v>
      </c>
      <c r="B123" s="324"/>
      <c r="C123" s="324"/>
      <c r="D123" s="324"/>
      <c r="E123" s="324"/>
      <c r="F123" s="324"/>
      <c r="G123" s="324"/>
    </row>
    <row r="124" spans="1:7" s="3" customFormat="1">
      <c r="A124" s="303" t="s">
        <v>1434</v>
      </c>
      <c r="B124" s="303"/>
      <c r="C124" s="303"/>
      <c r="D124" s="303"/>
      <c r="E124" s="303"/>
      <c r="F124" s="303"/>
      <c r="G124" s="303"/>
    </row>
    <row r="125" spans="1:7" s="3" customFormat="1">
      <c r="A125" s="10" t="s">
        <v>52</v>
      </c>
      <c r="B125" s="324"/>
      <c r="C125" s="324"/>
      <c r="D125" s="324"/>
      <c r="E125" s="324"/>
      <c r="F125" s="324"/>
      <c r="G125" s="324"/>
    </row>
    <row r="126" spans="1:7" s="3" customFormat="1">
      <c r="A126" s="303" t="s">
        <v>1433</v>
      </c>
      <c r="B126" s="303"/>
      <c r="C126" s="303"/>
      <c r="D126" s="303"/>
      <c r="E126" s="303"/>
      <c r="F126" s="303"/>
      <c r="G126" s="303"/>
    </row>
    <row r="127" spans="1:7" s="3" customFormat="1">
      <c r="A127" s="10" t="s">
        <v>52</v>
      </c>
      <c r="B127" s="324"/>
      <c r="C127" s="324"/>
      <c r="D127" s="324"/>
      <c r="E127" s="324"/>
      <c r="F127" s="324"/>
      <c r="G127" s="324"/>
    </row>
    <row r="128" spans="1:7" s="3" customFormat="1">
      <c r="A128" s="303" t="s">
        <v>1432</v>
      </c>
      <c r="B128" s="303"/>
      <c r="C128" s="303"/>
      <c r="D128" s="303"/>
      <c r="E128" s="303"/>
      <c r="F128" s="303"/>
      <c r="G128" s="303"/>
    </row>
    <row r="129" spans="1:7" s="3" customFormat="1">
      <c r="A129" s="10" t="s">
        <v>52</v>
      </c>
      <c r="B129" s="324"/>
      <c r="C129" s="324"/>
      <c r="D129" s="324"/>
      <c r="E129" s="324"/>
      <c r="F129" s="324"/>
      <c r="G129" s="324"/>
    </row>
    <row r="130" spans="1:7" s="3" customFormat="1">
      <c r="A130" s="303" t="s">
        <v>1431</v>
      </c>
      <c r="B130" s="303"/>
      <c r="C130" s="303"/>
      <c r="D130" s="303"/>
      <c r="E130" s="303"/>
      <c r="F130" s="303"/>
      <c r="G130" s="303"/>
    </row>
    <row r="131" spans="1:7" s="3" customFormat="1">
      <c r="A131" s="10" t="s">
        <v>52</v>
      </c>
      <c r="B131" s="324"/>
      <c r="C131" s="324"/>
      <c r="D131" s="324"/>
      <c r="E131" s="324"/>
      <c r="F131" s="324"/>
      <c r="G131" s="324"/>
    </row>
    <row r="132" spans="1:7" s="3" customFormat="1">
      <c r="A132" s="303" t="s">
        <v>1430</v>
      </c>
      <c r="B132" s="303"/>
      <c r="C132" s="303"/>
      <c r="D132" s="303"/>
      <c r="E132" s="303"/>
      <c r="F132" s="303"/>
      <c r="G132" s="303"/>
    </row>
    <row r="133" spans="1:7" s="3" customFormat="1">
      <c r="A133" s="10" t="s">
        <v>52</v>
      </c>
      <c r="B133" s="324"/>
      <c r="C133" s="324"/>
      <c r="D133" s="324"/>
      <c r="E133" s="324"/>
      <c r="F133" s="324"/>
      <c r="G133" s="324"/>
    </row>
    <row r="134" spans="1:7" s="3" customFormat="1">
      <c r="A134" s="303" t="s">
        <v>1429</v>
      </c>
      <c r="B134" s="303"/>
      <c r="C134" s="303"/>
      <c r="D134" s="303"/>
      <c r="E134" s="303"/>
      <c r="F134" s="303"/>
      <c r="G134" s="303"/>
    </row>
    <row r="135" spans="1:7" s="3" customFormat="1" ht="34.5" customHeight="1">
      <c r="A135" s="10" t="s">
        <v>52</v>
      </c>
      <c r="B135" s="324" t="s">
        <v>1484</v>
      </c>
      <c r="C135" s="324"/>
      <c r="D135" s="324"/>
      <c r="E135" s="324"/>
      <c r="F135" s="324"/>
      <c r="G135" s="324"/>
    </row>
    <row r="136" spans="1:7" s="3" customFormat="1">
      <c r="A136" s="303" t="s">
        <v>1428</v>
      </c>
      <c r="B136" s="303"/>
      <c r="C136" s="303"/>
      <c r="D136" s="303"/>
      <c r="E136" s="303"/>
      <c r="F136" s="303"/>
      <c r="G136" s="303"/>
    </row>
    <row r="137" spans="1:7" s="3" customFormat="1">
      <c r="A137" s="10" t="s">
        <v>52</v>
      </c>
      <c r="B137" s="324" t="s">
        <v>1483</v>
      </c>
      <c r="C137" s="324"/>
      <c r="D137" s="324"/>
      <c r="E137" s="324"/>
      <c r="F137" s="324"/>
      <c r="G137" s="324"/>
    </row>
    <row r="138" spans="1:7" s="3" customFormat="1">
      <c r="A138" s="318"/>
      <c r="B138" s="318"/>
      <c r="C138" s="318"/>
      <c r="D138" s="318"/>
      <c r="E138" s="318"/>
      <c r="F138" s="318"/>
      <c r="G138" s="318"/>
    </row>
    <row r="139" spans="1:7" s="3" customFormat="1">
      <c r="A139" s="257" t="s">
        <v>37</v>
      </c>
      <c r="B139" s="257"/>
      <c r="C139" s="257"/>
      <c r="D139" s="257"/>
      <c r="E139" s="257"/>
      <c r="F139" s="257"/>
      <c r="G139" s="257"/>
    </row>
    <row r="140" spans="1:7" s="3" customFormat="1">
      <c r="A140" s="303" t="s">
        <v>1427</v>
      </c>
      <c r="B140" s="303"/>
      <c r="C140" s="303"/>
      <c r="D140" s="303"/>
      <c r="E140" s="303"/>
      <c r="F140" s="303"/>
      <c r="G140" s="303"/>
    </row>
    <row r="141" spans="1:7" s="3" customFormat="1" ht="33">
      <c r="A141" s="11" t="s">
        <v>32</v>
      </c>
      <c r="B141" s="319" t="s">
        <v>1426</v>
      </c>
      <c r="C141" s="319"/>
      <c r="D141" s="319"/>
      <c r="E141" s="319"/>
      <c r="F141" s="319"/>
      <c r="G141" s="319"/>
    </row>
    <row r="142" spans="1:7" s="3" customFormat="1">
      <c r="A142" s="11" t="s">
        <v>33</v>
      </c>
      <c r="B142" s="319" t="s">
        <v>911</v>
      </c>
      <c r="C142" s="319"/>
      <c r="D142" s="319"/>
      <c r="E142" s="319"/>
      <c r="F142" s="319"/>
      <c r="G142" s="319"/>
    </row>
    <row r="143" spans="1:7" s="3" customFormat="1">
      <c r="A143" s="11" t="s">
        <v>34</v>
      </c>
      <c r="B143" s="320" t="s">
        <v>1425</v>
      </c>
      <c r="C143" s="320"/>
      <c r="D143" s="320"/>
      <c r="E143" s="320"/>
      <c r="F143" s="320"/>
      <c r="G143" s="320"/>
    </row>
    <row r="144" spans="1:7" s="3" customFormat="1">
      <c r="A144" s="318"/>
      <c r="B144" s="318"/>
      <c r="C144" s="318"/>
      <c r="D144" s="318"/>
      <c r="E144" s="318"/>
      <c r="F144" s="318"/>
      <c r="G144" s="318"/>
    </row>
    <row r="145" spans="1:7">
      <c r="A145" s="257" t="s">
        <v>60</v>
      </c>
      <c r="B145" s="257"/>
      <c r="C145" s="257"/>
      <c r="D145" s="257"/>
      <c r="E145" s="257"/>
      <c r="F145" s="257"/>
      <c r="G145" s="257"/>
    </row>
    <row r="146" spans="1:7">
      <c r="A146" s="303" t="s">
        <v>91</v>
      </c>
      <c r="B146" s="303"/>
      <c r="C146" s="303"/>
      <c r="D146" s="303"/>
      <c r="E146" s="303"/>
      <c r="F146" s="303"/>
      <c r="G146" s="303"/>
    </row>
    <row r="147" spans="1:7">
      <c r="A147" s="318"/>
      <c r="B147" s="318"/>
      <c r="C147" s="318"/>
      <c r="D147" s="318"/>
      <c r="E147" s="318"/>
      <c r="F147" s="318"/>
      <c r="G147" s="318"/>
    </row>
    <row r="149" spans="1:7">
      <c r="A149" s="186"/>
    </row>
  </sheetData>
  <mergeCells count="150">
    <mergeCell ref="A147:G147"/>
    <mergeCell ref="A81:A85"/>
    <mergeCell ref="B81:B85"/>
    <mergeCell ref="C81:C85"/>
    <mergeCell ref="D81:D85"/>
    <mergeCell ref="E81:E85"/>
    <mergeCell ref="A87:A91"/>
    <mergeCell ref="B87:B91"/>
    <mergeCell ref="C87:C91"/>
    <mergeCell ref="D87:D91"/>
    <mergeCell ref="A132:G132"/>
    <mergeCell ref="B133:G133"/>
    <mergeCell ref="A134:G134"/>
    <mergeCell ref="B135:G135"/>
    <mergeCell ref="A136:G136"/>
    <mergeCell ref="A126:G126"/>
    <mergeCell ref="B127:G127"/>
    <mergeCell ref="A128:G128"/>
    <mergeCell ref="B129:G129"/>
    <mergeCell ref="A112:G112"/>
    <mergeCell ref="B113:G113"/>
    <mergeCell ref="A114:G114"/>
    <mergeCell ref="B115:G115"/>
    <mergeCell ref="A116:G116"/>
    <mergeCell ref="A146:G146"/>
    <mergeCell ref="A144:G144"/>
    <mergeCell ref="A145:G145"/>
    <mergeCell ref="B142:G142"/>
    <mergeCell ref="B143:G143"/>
    <mergeCell ref="A130:G130"/>
    <mergeCell ref="B131:G131"/>
    <mergeCell ref="A138:G138"/>
    <mergeCell ref="A139:G139"/>
    <mergeCell ref="A140:G140"/>
    <mergeCell ref="A105:A109"/>
    <mergeCell ref="B105:B109"/>
    <mergeCell ref="C105:C109"/>
    <mergeCell ref="D105:D109"/>
    <mergeCell ref="E105:E109"/>
    <mergeCell ref="D93:D97"/>
    <mergeCell ref="B141:G141"/>
    <mergeCell ref="B137:G137"/>
    <mergeCell ref="A124:G124"/>
    <mergeCell ref="B125:G125"/>
    <mergeCell ref="A111:G111"/>
    <mergeCell ref="B117:G117"/>
    <mergeCell ref="A118:G118"/>
    <mergeCell ref="B119:G119"/>
    <mergeCell ref="A120:G120"/>
    <mergeCell ref="B121:G121"/>
    <mergeCell ref="A122:G122"/>
    <mergeCell ref="B123:G123"/>
    <mergeCell ref="A69:A73"/>
    <mergeCell ref="B69:B73"/>
    <mergeCell ref="C69:C73"/>
    <mergeCell ref="D69:D73"/>
    <mergeCell ref="E69:E73"/>
    <mergeCell ref="E93:E97"/>
    <mergeCell ref="A99:A103"/>
    <mergeCell ref="B99:B103"/>
    <mergeCell ref="C99:C103"/>
    <mergeCell ref="D99:D103"/>
    <mergeCell ref="E99:E103"/>
    <mergeCell ref="E87:E91"/>
    <mergeCell ref="A93:A97"/>
    <mergeCell ref="B93:B97"/>
    <mergeCell ref="C93:C97"/>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F42:G42"/>
    <mergeCell ref="A43:A47"/>
    <mergeCell ref="B43:B47"/>
    <mergeCell ref="C43:C47"/>
    <mergeCell ref="D43:D47"/>
    <mergeCell ref="E43:E47"/>
    <mergeCell ref="A49:A53"/>
    <mergeCell ref="B49:B53"/>
    <mergeCell ref="C49:C53"/>
    <mergeCell ref="D49:D53"/>
    <mergeCell ref="E49:E53"/>
    <mergeCell ref="A42:E42"/>
    <mergeCell ref="A25:G25"/>
    <mergeCell ref="A26:E26"/>
    <mergeCell ref="F26:G26"/>
    <mergeCell ref="A27:A31"/>
    <mergeCell ref="B27:B31"/>
    <mergeCell ref="C27:C31"/>
    <mergeCell ref="D27:D31"/>
    <mergeCell ref="E27:E31"/>
    <mergeCell ref="A41:G41"/>
    <mergeCell ref="A33:G33"/>
    <mergeCell ref="A34:E34"/>
    <mergeCell ref="F34:G34"/>
    <mergeCell ref="A35:A39"/>
    <mergeCell ref="B35:B39"/>
    <mergeCell ref="C35:C39"/>
    <mergeCell ref="D35:D39"/>
    <mergeCell ref="E35:E39"/>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conditionalFormatting sqref="D92">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20"/>
  <sheetViews>
    <sheetView showGridLines="0" zoomScale="70" zoomScaleNormal="70" workbookViewId="0">
      <selection activeCell="C22" sqref="C22:G23"/>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ht="32.25" customHeight="1">
      <c r="A4" s="293" t="s">
        <v>2</v>
      </c>
      <c r="B4" s="293"/>
      <c r="C4" s="293"/>
      <c r="D4" s="294" t="s">
        <v>61</v>
      </c>
      <c r="E4" s="294"/>
      <c r="F4" s="294"/>
      <c r="G4" s="294"/>
    </row>
    <row r="5" spans="1:8">
      <c r="A5" s="293" t="s">
        <v>3</v>
      </c>
      <c r="B5" s="293"/>
      <c r="C5" s="293"/>
      <c r="D5" s="294" t="s">
        <v>49</v>
      </c>
      <c r="E5" s="294"/>
      <c r="F5" s="294"/>
      <c r="G5" s="294"/>
    </row>
    <row r="6" spans="1:8">
      <c r="A6" s="293" t="s">
        <v>4</v>
      </c>
      <c r="B6" s="293"/>
      <c r="C6" s="293"/>
      <c r="D6" s="294" t="s">
        <v>50</v>
      </c>
      <c r="E6" s="294"/>
      <c r="F6" s="294"/>
      <c r="G6" s="294"/>
    </row>
    <row r="7" spans="1:8">
      <c r="A7" s="295" t="s">
        <v>44</v>
      </c>
      <c r="B7" s="296"/>
      <c r="C7" s="297"/>
      <c r="D7" s="298" t="s">
        <v>62</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59</v>
      </c>
      <c r="B11" s="294"/>
      <c r="C11" s="294"/>
      <c r="D11" s="294"/>
      <c r="E11" s="294"/>
      <c r="F11" s="294"/>
      <c r="G11" s="294"/>
    </row>
    <row r="12" spans="1:8">
      <c r="A12" s="294" t="s">
        <v>48</v>
      </c>
      <c r="B12" s="294"/>
      <c r="C12" s="294"/>
      <c r="D12" s="294"/>
      <c r="E12" s="294"/>
      <c r="F12" s="294"/>
      <c r="G12" s="294"/>
    </row>
    <row r="13" spans="1:8">
      <c r="A13" s="294" t="s">
        <v>51</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200" t="s">
        <v>13</v>
      </c>
      <c r="F20" s="200" t="s">
        <v>14</v>
      </c>
      <c r="G20" s="71" t="s">
        <v>15</v>
      </c>
    </row>
    <row r="21" spans="1:7">
      <c r="A21" s="304"/>
      <c r="B21" s="305"/>
      <c r="C21" s="308" t="s">
        <v>16</v>
      </c>
      <c r="D21" s="309"/>
      <c r="E21" s="201" t="s">
        <v>16</v>
      </c>
      <c r="F21" s="201" t="s">
        <v>16</v>
      </c>
      <c r="G21" s="72" t="s">
        <v>17</v>
      </c>
    </row>
    <row r="22" spans="1:7">
      <c r="A22" s="264" t="s">
        <v>168</v>
      </c>
      <c r="B22" s="264"/>
      <c r="C22" s="266">
        <f>'E004'!B20</f>
        <v>101.628314</v>
      </c>
      <c r="D22" s="266"/>
      <c r="E22" s="229">
        <f>'E004'!C20</f>
        <v>95.834813999999994</v>
      </c>
      <c r="F22" s="229">
        <f>'E004'!D20</f>
        <v>54.911701999999998</v>
      </c>
      <c r="G22" s="192">
        <f>F22/C22*100</f>
        <v>54.031893119864215</v>
      </c>
    </row>
    <row r="23" spans="1:7">
      <c r="A23" s="264" t="s">
        <v>18</v>
      </c>
      <c r="B23" s="264"/>
      <c r="C23" s="268">
        <f>'E004'!B21</f>
        <v>101.311415</v>
      </c>
      <c r="D23" s="268"/>
      <c r="E23" s="229">
        <f>'E004'!C21</f>
        <v>70.497051999999996</v>
      </c>
      <c r="F23" s="229">
        <f>'E004'!D21</f>
        <v>54.911701999999998</v>
      </c>
      <c r="G23" s="194">
        <f>F23/C23*100</f>
        <v>54.20090322497223</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199" t="s">
        <v>26</v>
      </c>
      <c r="G27" s="16">
        <v>1</v>
      </c>
    </row>
    <row r="28" spans="1:7">
      <c r="A28" s="264"/>
      <c r="B28" s="264"/>
      <c r="C28" s="264"/>
      <c r="D28" s="264"/>
      <c r="E28" s="264"/>
      <c r="F28" s="9" t="s">
        <v>35</v>
      </c>
      <c r="G28" s="17">
        <v>1</v>
      </c>
    </row>
    <row r="29" spans="1:7">
      <c r="A29" s="264"/>
      <c r="B29" s="264"/>
      <c r="C29" s="264"/>
      <c r="D29" s="264"/>
      <c r="E29" s="264"/>
      <c r="F29" s="199" t="s">
        <v>27</v>
      </c>
      <c r="G29" s="16" t="s">
        <v>92</v>
      </c>
    </row>
    <row r="30" spans="1:7">
      <c r="A30" s="264"/>
      <c r="B30" s="264"/>
      <c r="C30" s="264"/>
      <c r="D30" s="264"/>
      <c r="E30" s="264"/>
      <c r="F30" s="9" t="s">
        <v>36</v>
      </c>
      <c r="G30" s="17" t="s">
        <v>92</v>
      </c>
    </row>
    <row r="31" spans="1:7">
      <c r="A31" s="264"/>
      <c r="B31" s="264"/>
      <c r="C31" s="264"/>
      <c r="D31" s="264"/>
      <c r="E31" s="264"/>
      <c r="F31" s="199" t="s">
        <v>28</v>
      </c>
      <c r="G31" s="18" t="s">
        <v>92</v>
      </c>
    </row>
    <row r="32" spans="1:7" ht="99">
      <c r="A32" s="196" t="s">
        <v>69</v>
      </c>
      <c r="B32" s="196" t="s">
        <v>97</v>
      </c>
      <c r="C32" s="196" t="s">
        <v>71</v>
      </c>
      <c r="D32" s="196" t="s">
        <v>72</v>
      </c>
      <c r="E32" s="196" t="s">
        <v>73</v>
      </c>
      <c r="F32" s="197" t="s">
        <v>40</v>
      </c>
      <c r="G32" s="133"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199" t="s">
        <v>26</v>
      </c>
      <c r="G35" s="16">
        <v>15</v>
      </c>
    </row>
    <row r="36" spans="1:7">
      <c r="A36" s="264"/>
      <c r="B36" s="264"/>
      <c r="C36" s="264"/>
      <c r="D36" s="264"/>
      <c r="E36" s="264"/>
      <c r="F36" s="9" t="s">
        <v>35</v>
      </c>
      <c r="G36" s="17">
        <v>15</v>
      </c>
    </row>
    <row r="37" spans="1:7">
      <c r="A37" s="264"/>
      <c r="B37" s="264"/>
      <c r="C37" s="264"/>
      <c r="D37" s="264"/>
      <c r="E37" s="264"/>
      <c r="F37" s="9" t="s">
        <v>27</v>
      </c>
      <c r="G37" s="17" t="s">
        <v>92</v>
      </c>
    </row>
    <row r="38" spans="1:7">
      <c r="A38" s="264"/>
      <c r="B38" s="264"/>
      <c r="C38" s="264"/>
      <c r="D38" s="264"/>
      <c r="E38" s="264"/>
      <c r="F38" s="9" t="s">
        <v>36</v>
      </c>
      <c r="G38" s="19" t="s">
        <v>92</v>
      </c>
    </row>
    <row r="39" spans="1:7">
      <c r="A39" s="264"/>
      <c r="B39" s="264"/>
      <c r="C39" s="264"/>
      <c r="D39" s="264"/>
      <c r="E39" s="264"/>
      <c r="F39" s="9" t="s">
        <v>28</v>
      </c>
      <c r="G39" s="17" t="s">
        <v>92</v>
      </c>
    </row>
    <row r="40" spans="1:7" ht="49.5">
      <c r="A40" s="196" t="s">
        <v>98</v>
      </c>
      <c r="B40" s="196" t="s">
        <v>99</v>
      </c>
      <c r="C40" s="196" t="s">
        <v>100</v>
      </c>
      <c r="D40" s="196" t="s">
        <v>101</v>
      </c>
      <c r="E40" s="196" t="s">
        <v>73</v>
      </c>
      <c r="F40" s="118" t="s">
        <v>38</v>
      </c>
      <c r="G40" s="133" t="s">
        <v>92</v>
      </c>
    </row>
    <row r="41" spans="1:7" s="3" customFormat="1">
      <c r="A41" s="312" t="s">
        <v>42</v>
      </c>
      <c r="B41" s="312"/>
      <c r="C41" s="312"/>
      <c r="D41" s="312"/>
      <c r="E41" s="312"/>
      <c r="F41" s="312"/>
      <c r="G41" s="312"/>
    </row>
    <row r="42" spans="1:7" s="3" customFormat="1">
      <c r="A42" s="312" t="s">
        <v>20</v>
      </c>
      <c r="B42" s="312"/>
      <c r="C42" s="312"/>
      <c r="D42" s="312"/>
      <c r="E42" s="312"/>
      <c r="F42" s="312" t="s">
        <v>21</v>
      </c>
      <c r="G42" s="312"/>
    </row>
    <row r="43" spans="1:7" s="3" customFormat="1">
      <c r="A43" s="264" t="s">
        <v>22</v>
      </c>
      <c r="B43" s="264" t="s">
        <v>23</v>
      </c>
      <c r="C43" s="264" t="s">
        <v>31</v>
      </c>
      <c r="D43" s="264" t="s">
        <v>24</v>
      </c>
      <c r="E43" s="264" t="s">
        <v>25</v>
      </c>
      <c r="F43" s="9" t="s">
        <v>26</v>
      </c>
      <c r="G43" s="17">
        <v>8</v>
      </c>
    </row>
    <row r="44" spans="1:7" s="3" customFormat="1">
      <c r="A44" s="264"/>
      <c r="B44" s="264"/>
      <c r="C44" s="264"/>
      <c r="D44" s="264"/>
      <c r="E44" s="264"/>
      <c r="F44" s="9" t="s">
        <v>35</v>
      </c>
      <c r="G44" s="17">
        <v>8</v>
      </c>
    </row>
    <row r="45" spans="1:7" s="3" customFormat="1">
      <c r="A45" s="264"/>
      <c r="B45" s="264"/>
      <c r="C45" s="264"/>
      <c r="D45" s="264"/>
      <c r="E45" s="264"/>
      <c r="F45" s="9" t="s">
        <v>27</v>
      </c>
      <c r="G45" s="17" t="s">
        <v>92</v>
      </c>
    </row>
    <row r="46" spans="1:7" s="3" customFormat="1">
      <c r="A46" s="264"/>
      <c r="B46" s="264"/>
      <c r="C46" s="264"/>
      <c r="D46" s="264"/>
      <c r="E46" s="264"/>
      <c r="F46" s="9" t="s">
        <v>36</v>
      </c>
      <c r="G46" s="19" t="s">
        <v>92</v>
      </c>
    </row>
    <row r="47" spans="1:7" s="3" customFormat="1">
      <c r="A47" s="264"/>
      <c r="B47" s="264"/>
      <c r="C47" s="264"/>
      <c r="D47" s="264"/>
      <c r="E47" s="264"/>
      <c r="F47" s="9" t="s">
        <v>28</v>
      </c>
      <c r="G47" s="17" t="s">
        <v>92</v>
      </c>
    </row>
    <row r="48" spans="1:7" s="3" customFormat="1" ht="49.5">
      <c r="A48" s="196" t="s">
        <v>102</v>
      </c>
      <c r="B48" s="196" t="s">
        <v>118</v>
      </c>
      <c r="C48" s="196" t="s">
        <v>103</v>
      </c>
      <c r="D48" s="196" t="s">
        <v>72</v>
      </c>
      <c r="E48" s="196" t="s">
        <v>94</v>
      </c>
      <c r="F48" s="118" t="s">
        <v>38</v>
      </c>
      <c r="G48" s="133" t="s">
        <v>92</v>
      </c>
    </row>
    <row r="49" spans="1:7" s="3" customFormat="1">
      <c r="A49" s="264" t="s">
        <v>22</v>
      </c>
      <c r="B49" s="264" t="s">
        <v>23</v>
      </c>
      <c r="C49" s="264" t="s">
        <v>31</v>
      </c>
      <c r="D49" s="264" t="s">
        <v>24</v>
      </c>
      <c r="E49" s="264" t="s">
        <v>25</v>
      </c>
      <c r="F49" s="9" t="s">
        <v>26</v>
      </c>
      <c r="G49" s="17">
        <v>20</v>
      </c>
    </row>
    <row r="50" spans="1:7" s="3" customFormat="1">
      <c r="A50" s="264"/>
      <c r="B50" s="264"/>
      <c r="C50" s="264"/>
      <c r="D50" s="264"/>
      <c r="E50" s="264"/>
      <c r="F50" s="9" t="s">
        <v>35</v>
      </c>
      <c r="G50" s="17">
        <v>20</v>
      </c>
    </row>
    <row r="51" spans="1:7" s="3" customFormat="1">
      <c r="A51" s="264"/>
      <c r="B51" s="264"/>
      <c r="C51" s="264"/>
      <c r="D51" s="264"/>
      <c r="E51" s="264"/>
      <c r="F51" s="9" t="s">
        <v>27</v>
      </c>
      <c r="G51" s="17" t="s">
        <v>92</v>
      </c>
    </row>
    <row r="52" spans="1:7" s="3" customFormat="1">
      <c r="A52" s="264"/>
      <c r="B52" s="264"/>
      <c r="C52" s="264"/>
      <c r="D52" s="264"/>
      <c r="E52" s="264"/>
      <c r="F52" s="9" t="s">
        <v>36</v>
      </c>
      <c r="G52" s="19" t="s">
        <v>92</v>
      </c>
    </row>
    <row r="53" spans="1:7" s="3" customFormat="1">
      <c r="A53" s="264"/>
      <c r="B53" s="264"/>
      <c r="C53" s="264"/>
      <c r="D53" s="264"/>
      <c r="E53" s="264"/>
      <c r="F53" s="9" t="s">
        <v>28</v>
      </c>
      <c r="G53" s="17" t="s">
        <v>92</v>
      </c>
    </row>
    <row r="54" spans="1:7" s="3" customFormat="1" ht="33">
      <c r="A54" s="196" t="s">
        <v>104</v>
      </c>
      <c r="B54" s="196" t="s">
        <v>119</v>
      </c>
      <c r="C54" s="196" t="s">
        <v>105</v>
      </c>
      <c r="D54" s="196" t="s">
        <v>86</v>
      </c>
      <c r="E54" s="196" t="s">
        <v>90</v>
      </c>
      <c r="F54" s="118" t="s">
        <v>38</v>
      </c>
      <c r="G54" s="57" t="s">
        <v>92</v>
      </c>
    </row>
    <row r="55" spans="1:7" s="3" customFormat="1">
      <c r="A55" s="312" t="s">
        <v>43</v>
      </c>
      <c r="B55" s="312"/>
      <c r="C55" s="312"/>
      <c r="D55" s="312"/>
      <c r="E55" s="312"/>
      <c r="F55" s="312"/>
      <c r="G55" s="312"/>
    </row>
    <row r="56" spans="1:7" s="3" customFormat="1">
      <c r="A56" s="312" t="s">
        <v>20</v>
      </c>
      <c r="B56" s="312"/>
      <c r="C56" s="312"/>
      <c r="D56" s="312"/>
      <c r="E56" s="312"/>
      <c r="F56" s="312" t="s">
        <v>21</v>
      </c>
      <c r="G56" s="312"/>
    </row>
    <row r="57" spans="1:7" s="3" customFormat="1">
      <c r="A57" s="264" t="s">
        <v>22</v>
      </c>
      <c r="B57" s="264" t="s">
        <v>23</v>
      </c>
      <c r="C57" s="264" t="s">
        <v>31</v>
      </c>
      <c r="D57" s="264" t="s">
        <v>24</v>
      </c>
      <c r="E57" s="264" t="s">
        <v>25</v>
      </c>
      <c r="F57" s="9" t="s">
        <v>26</v>
      </c>
      <c r="G57" s="17">
        <v>100</v>
      </c>
    </row>
    <row r="58" spans="1:7" s="3" customFormat="1">
      <c r="A58" s="264"/>
      <c r="B58" s="264"/>
      <c r="C58" s="264"/>
      <c r="D58" s="264"/>
      <c r="E58" s="264"/>
      <c r="F58" s="9" t="s">
        <v>35</v>
      </c>
      <c r="G58" s="17">
        <v>100</v>
      </c>
    </row>
    <row r="59" spans="1:7" s="3" customFormat="1">
      <c r="A59" s="264"/>
      <c r="B59" s="264"/>
      <c r="C59" s="264"/>
      <c r="D59" s="264"/>
      <c r="E59" s="264"/>
      <c r="F59" s="9" t="s">
        <v>27</v>
      </c>
      <c r="G59" s="17" t="s">
        <v>92</v>
      </c>
    </row>
    <row r="60" spans="1:7" s="3" customFormat="1">
      <c r="A60" s="264"/>
      <c r="B60" s="264"/>
      <c r="C60" s="264"/>
      <c r="D60" s="264"/>
      <c r="E60" s="264"/>
      <c r="F60" s="9" t="s">
        <v>36</v>
      </c>
      <c r="G60" s="19" t="s">
        <v>92</v>
      </c>
    </row>
    <row r="61" spans="1:7" s="3" customFormat="1">
      <c r="A61" s="264"/>
      <c r="B61" s="264"/>
      <c r="C61" s="264"/>
      <c r="D61" s="264"/>
      <c r="E61" s="264"/>
      <c r="F61" s="9" t="s">
        <v>28</v>
      </c>
      <c r="G61" s="17" t="s">
        <v>92</v>
      </c>
    </row>
    <row r="62" spans="1:7" s="3" customFormat="1" ht="49.5">
      <c r="A62" s="196" t="s">
        <v>106</v>
      </c>
      <c r="B62" s="196" t="s">
        <v>110</v>
      </c>
      <c r="C62" s="196" t="s">
        <v>107</v>
      </c>
      <c r="D62" s="196" t="s">
        <v>86</v>
      </c>
      <c r="E62" s="196" t="s">
        <v>95</v>
      </c>
      <c r="F62" s="118" t="s">
        <v>38</v>
      </c>
      <c r="G62" s="133" t="s">
        <v>92</v>
      </c>
    </row>
    <row r="63" spans="1:7" s="3" customFormat="1">
      <c r="A63" s="264" t="s">
        <v>22</v>
      </c>
      <c r="B63" s="264" t="s">
        <v>23</v>
      </c>
      <c r="C63" s="264" t="s">
        <v>31</v>
      </c>
      <c r="D63" s="264" t="s">
        <v>24</v>
      </c>
      <c r="E63" s="264" t="s">
        <v>25</v>
      </c>
      <c r="F63" s="9" t="s">
        <v>26</v>
      </c>
      <c r="G63" s="15">
        <v>100</v>
      </c>
    </row>
    <row r="64" spans="1:7" s="3" customFormat="1">
      <c r="A64" s="264"/>
      <c r="B64" s="264"/>
      <c r="C64" s="264"/>
      <c r="D64" s="264"/>
      <c r="E64" s="264"/>
      <c r="F64" s="9" t="s">
        <v>35</v>
      </c>
      <c r="G64" s="15">
        <v>100</v>
      </c>
    </row>
    <row r="65" spans="1:7" s="3" customFormat="1">
      <c r="A65" s="264"/>
      <c r="B65" s="264"/>
      <c r="C65" s="264"/>
      <c r="D65" s="264"/>
      <c r="E65" s="264"/>
      <c r="F65" s="9" t="s">
        <v>27</v>
      </c>
      <c r="G65" s="15">
        <v>75</v>
      </c>
    </row>
    <row r="66" spans="1:7" s="3" customFormat="1">
      <c r="A66" s="264"/>
      <c r="B66" s="264"/>
      <c r="C66" s="264"/>
      <c r="D66" s="264"/>
      <c r="E66" s="264"/>
      <c r="F66" s="9" t="s">
        <v>36</v>
      </c>
      <c r="G66" s="202">
        <v>75</v>
      </c>
    </row>
    <row r="67" spans="1:7" s="3" customFormat="1">
      <c r="A67" s="264"/>
      <c r="B67" s="264"/>
      <c r="C67" s="264"/>
      <c r="D67" s="264"/>
      <c r="E67" s="264"/>
      <c r="F67" s="9" t="s">
        <v>28</v>
      </c>
      <c r="G67" s="15">
        <v>72</v>
      </c>
    </row>
    <row r="68" spans="1:7" s="3" customFormat="1" ht="33">
      <c r="A68" s="196" t="s">
        <v>108</v>
      </c>
      <c r="B68" s="196" t="s">
        <v>111</v>
      </c>
      <c r="C68" s="196" t="s">
        <v>109</v>
      </c>
      <c r="D68" s="196" t="s">
        <v>86</v>
      </c>
      <c r="E68" s="196" t="s">
        <v>87</v>
      </c>
      <c r="F68" s="118" t="s">
        <v>38</v>
      </c>
      <c r="G68" s="130">
        <f>(G67*100)/G64</f>
        <v>72</v>
      </c>
    </row>
    <row r="69" spans="1:7" s="3" customFormat="1">
      <c r="A69" s="264" t="s">
        <v>22</v>
      </c>
      <c r="B69" s="264" t="s">
        <v>23</v>
      </c>
      <c r="C69" s="264" t="s">
        <v>31</v>
      </c>
      <c r="D69" s="264" t="s">
        <v>24</v>
      </c>
      <c r="E69" s="264" t="s">
        <v>25</v>
      </c>
      <c r="F69" s="9" t="s">
        <v>26</v>
      </c>
      <c r="G69" s="17">
        <v>60</v>
      </c>
    </row>
    <row r="70" spans="1:7" s="3" customFormat="1">
      <c r="A70" s="264"/>
      <c r="B70" s="264"/>
      <c r="C70" s="264"/>
      <c r="D70" s="264"/>
      <c r="E70" s="264"/>
      <c r="F70" s="9" t="s">
        <v>35</v>
      </c>
      <c r="G70" s="17">
        <v>60</v>
      </c>
    </row>
    <row r="71" spans="1:7" s="3" customFormat="1">
      <c r="A71" s="264"/>
      <c r="B71" s="264"/>
      <c r="C71" s="264"/>
      <c r="D71" s="264"/>
      <c r="E71" s="264"/>
      <c r="F71" s="9" t="s">
        <v>27</v>
      </c>
      <c r="G71" s="17" t="s">
        <v>92</v>
      </c>
    </row>
    <row r="72" spans="1:7" s="3" customFormat="1">
      <c r="A72" s="264"/>
      <c r="B72" s="264"/>
      <c r="C72" s="264"/>
      <c r="D72" s="264"/>
      <c r="E72" s="264"/>
      <c r="F72" s="9" t="s">
        <v>36</v>
      </c>
      <c r="G72" s="19" t="s">
        <v>92</v>
      </c>
    </row>
    <row r="73" spans="1:7" s="3" customFormat="1">
      <c r="A73" s="264"/>
      <c r="B73" s="264"/>
      <c r="C73" s="264"/>
      <c r="D73" s="264"/>
      <c r="E73" s="264"/>
      <c r="F73" s="9" t="s">
        <v>28</v>
      </c>
      <c r="G73" s="17" t="s">
        <v>92</v>
      </c>
    </row>
    <row r="74" spans="1:7" s="3" customFormat="1" ht="66">
      <c r="A74" s="196" t="s">
        <v>112</v>
      </c>
      <c r="B74" s="196" t="s">
        <v>117</v>
      </c>
      <c r="C74" s="196" t="s">
        <v>113</v>
      </c>
      <c r="D74" s="196" t="s">
        <v>86</v>
      </c>
      <c r="E74" s="196" t="s">
        <v>90</v>
      </c>
      <c r="F74" s="118" t="s">
        <v>38</v>
      </c>
      <c r="G74" s="57" t="s">
        <v>92</v>
      </c>
    </row>
    <row r="75" spans="1:7" s="3" customFormat="1">
      <c r="A75" s="264" t="s">
        <v>22</v>
      </c>
      <c r="B75" s="264" t="s">
        <v>23</v>
      </c>
      <c r="C75" s="264" t="s">
        <v>31</v>
      </c>
      <c r="D75" s="264" t="s">
        <v>24</v>
      </c>
      <c r="E75" s="264" t="s">
        <v>25</v>
      </c>
      <c r="F75" s="9" t="s">
        <v>26</v>
      </c>
      <c r="G75" s="17">
        <v>20</v>
      </c>
    </row>
    <row r="76" spans="1:7" s="3" customFormat="1">
      <c r="A76" s="264"/>
      <c r="B76" s="264"/>
      <c r="C76" s="264"/>
      <c r="D76" s="264"/>
      <c r="E76" s="264"/>
      <c r="F76" s="9" t="s">
        <v>35</v>
      </c>
      <c r="G76" s="17">
        <v>20</v>
      </c>
    </row>
    <row r="77" spans="1:7" s="3" customFormat="1">
      <c r="A77" s="264"/>
      <c r="B77" s="264"/>
      <c r="C77" s="264"/>
      <c r="D77" s="264"/>
      <c r="E77" s="264"/>
      <c r="F77" s="9" t="s">
        <v>27</v>
      </c>
      <c r="G77" s="17" t="s">
        <v>92</v>
      </c>
    </row>
    <row r="78" spans="1:7" s="3" customFormat="1">
      <c r="A78" s="264"/>
      <c r="B78" s="264"/>
      <c r="C78" s="264"/>
      <c r="D78" s="264"/>
      <c r="E78" s="264"/>
      <c r="F78" s="9" t="s">
        <v>36</v>
      </c>
      <c r="G78" s="19" t="s">
        <v>92</v>
      </c>
    </row>
    <row r="79" spans="1:7" s="3" customFormat="1">
      <c r="A79" s="264"/>
      <c r="B79" s="264"/>
      <c r="C79" s="264"/>
      <c r="D79" s="264"/>
      <c r="E79" s="264"/>
      <c r="F79" s="9" t="s">
        <v>28</v>
      </c>
      <c r="G79" s="17" t="s">
        <v>92</v>
      </c>
    </row>
    <row r="80" spans="1:7" s="3" customFormat="1" ht="33">
      <c r="A80" s="196" t="s">
        <v>114</v>
      </c>
      <c r="B80" s="196" t="s">
        <v>116</v>
      </c>
      <c r="C80" s="196" t="s">
        <v>115</v>
      </c>
      <c r="D80" s="196" t="s">
        <v>86</v>
      </c>
      <c r="E80" s="196" t="s">
        <v>90</v>
      </c>
      <c r="F80" s="118" t="s">
        <v>38</v>
      </c>
      <c r="G80" s="57" t="s">
        <v>92</v>
      </c>
    </row>
    <row r="81" spans="1:7" s="3" customFormat="1">
      <c r="A81" s="264" t="s">
        <v>22</v>
      </c>
      <c r="B81" s="264" t="s">
        <v>23</v>
      </c>
      <c r="C81" s="264" t="s">
        <v>31</v>
      </c>
      <c r="D81" s="264" t="s">
        <v>24</v>
      </c>
      <c r="E81" s="264" t="s">
        <v>25</v>
      </c>
      <c r="F81" s="9" t="s">
        <v>26</v>
      </c>
      <c r="G81" s="17">
        <v>80</v>
      </c>
    </row>
    <row r="82" spans="1:7" s="3" customFormat="1">
      <c r="A82" s="264"/>
      <c r="B82" s="264"/>
      <c r="C82" s="264"/>
      <c r="D82" s="264"/>
      <c r="E82" s="264"/>
      <c r="F82" s="9" t="s">
        <v>35</v>
      </c>
      <c r="G82" s="17">
        <v>80</v>
      </c>
    </row>
    <row r="83" spans="1:7" s="3" customFormat="1">
      <c r="A83" s="264"/>
      <c r="B83" s="264"/>
      <c r="C83" s="264"/>
      <c r="D83" s="264"/>
      <c r="E83" s="264"/>
      <c r="F83" s="9" t="s">
        <v>27</v>
      </c>
      <c r="G83" s="17" t="s">
        <v>92</v>
      </c>
    </row>
    <row r="84" spans="1:7" s="3" customFormat="1">
      <c r="A84" s="264"/>
      <c r="B84" s="264"/>
      <c r="C84" s="264"/>
      <c r="D84" s="264"/>
      <c r="E84" s="264"/>
      <c r="F84" s="9" t="s">
        <v>36</v>
      </c>
      <c r="G84" s="19" t="s">
        <v>92</v>
      </c>
    </row>
    <row r="85" spans="1:7" s="3" customFormat="1">
      <c r="A85" s="264"/>
      <c r="B85" s="264"/>
      <c r="C85" s="264"/>
      <c r="D85" s="264"/>
      <c r="E85" s="264"/>
      <c r="F85" s="9" t="s">
        <v>28</v>
      </c>
      <c r="G85" s="17" t="s">
        <v>92</v>
      </c>
    </row>
    <row r="86" spans="1:7" s="3" customFormat="1" ht="49.5">
      <c r="A86" s="196" t="s">
        <v>120</v>
      </c>
      <c r="B86" s="196" t="s">
        <v>116</v>
      </c>
      <c r="C86" s="196" t="s">
        <v>121</v>
      </c>
      <c r="D86" s="196" t="s">
        <v>86</v>
      </c>
      <c r="E86" s="196" t="s">
        <v>122</v>
      </c>
      <c r="F86" s="118" t="s">
        <v>38</v>
      </c>
      <c r="G86" s="57" t="s">
        <v>92</v>
      </c>
    </row>
    <row r="87" spans="1:7" s="3" customFormat="1">
      <c r="A87" s="264" t="s">
        <v>22</v>
      </c>
      <c r="B87" s="264" t="s">
        <v>23</v>
      </c>
      <c r="C87" s="264" t="s">
        <v>31</v>
      </c>
      <c r="D87" s="264" t="s">
        <v>24</v>
      </c>
      <c r="E87" s="264" t="s">
        <v>25</v>
      </c>
      <c r="F87" s="9" t="s">
        <v>26</v>
      </c>
      <c r="G87" s="17">
        <v>100</v>
      </c>
    </row>
    <row r="88" spans="1:7" s="3" customFormat="1">
      <c r="A88" s="264"/>
      <c r="B88" s="264"/>
      <c r="C88" s="264"/>
      <c r="D88" s="264"/>
      <c r="E88" s="264"/>
      <c r="F88" s="9" t="s">
        <v>35</v>
      </c>
      <c r="G88" s="17">
        <v>100</v>
      </c>
    </row>
    <row r="89" spans="1:7" s="3" customFormat="1">
      <c r="A89" s="264"/>
      <c r="B89" s="264"/>
      <c r="C89" s="264"/>
      <c r="D89" s="264"/>
      <c r="E89" s="264"/>
      <c r="F89" s="9" t="s">
        <v>27</v>
      </c>
      <c r="G89" s="17" t="s">
        <v>92</v>
      </c>
    </row>
    <row r="90" spans="1:7" s="3" customFormat="1">
      <c r="A90" s="264"/>
      <c r="B90" s="264"/>
      <c r="C90" s="264"/>
      <c r="D90" s="264"/>
      <c r="E90" s="264"/>
      <c r="F90" s="9" t="s">
        <v>36</v>
      </c>
      <c r="G90" s="19" t="s">
        <v>92</v>
      </c>
    </row>
    <row r="91" spans="1:7" s="3" customFormat="1">
      <c r="A91" s="264"/>
      <c r="B91" s="264"/>
      <c r="C91" s="264"/>
      <c r="D91" s="264"/>
      <c r="E91" s="264"/>
      <c r="F91" s="9" t="s">
        <v>28</v>
      </c>
      <c r="G91" s="64" t="s">
        <v>92</v>
      </c>
    </row>
    <row r="92" spans="1:7" s="3" customFormat="1" ht="49.5">
      <c r="A92" s="196" t="s">
        <v>123</v>
      </c>
      <c r="B92" s="196" t="s">
        <v>125</v>
      </c>
      <c r="C92" s="196" t="s">
        <v>124</v>
      </c>
      <c r="D92" s="196" t="s">
        <v>86</v>
      </c>
      <c r="E92" s="196" t="s">
        <v>90</v>
      </c>
      <c r="F92" s="118" t="s">
        <v>38</v>
      </c>
      <c r="G92" s="111" t="s">
        <v>92</v>
      </c>
    </row>
    <row r="93" spans="1:7" s="3" customFormat="1">
      <c r="A93" s="257" t="s">
        <v>29</v>
      </c>
      <c r="B93" s="257"/>
      <c r="C93" s="257"/>
      <c r="D93" s="257"/>
      <c r="E93" s="257"/>
      <c r="F93" s="257"/>
      <c r="G93" s="257"/>
    </row>
    <row r="94" spans="1:7" s="3" customFormat="1">
      <c r="A94" s="303" t="s">
        <v>69</v>
      </c>
      <c r="B94" s="303"/>
      <c r="C94" s="303"/>
      <c r="D94" s="303"/>
      <c r="E94" s="303"/>
      <c r="F94" s="303"/>
      <c r="G94" s="303"/>
    </row>
    <row r="95" spans="1:7" s="3" customFormat="1">
      <c r="A95" s="10" t="s">
        <v>52</v>
      </c>
      <c r="B95" s="324"/>
      <c r="C95" s="324"/>
      <c r="D95" s="324"/>
      <c r="E95" s="324"/>
      <c r="F95" s="324"/>
      <c r="G95" s="324"/>
    </row>
    <row r="96" spans="1:7" s="3" customFormat="1">
      <c r="A96" s="303" t="s">
        <v>98</v>
      </c>
      <c r="B96" s="303"/>
      <c r="C96" s="303"/>
      <c r="D96" s="303"/>
      <c r="E96" s="303"/>
      <c r="F96" s="303"/>
      <c r="G96" s="303"/>
    </row>
    <row r="97" spans="1:7" s="3" customFormat="1">
      <c r="A97" s="10" t="s">
        <v>52</v>
      </c>
      <c r="B97" s="324"/>
      <c r="C97" s="324"/>
      <c r="D97" s="324"/>
      <c r="E97" s="324"/>
      <c r="F97" s="324"/>
      <c r="G97" s="324"/>
    </row>
    <row r="98" spans="1:7" s="3" customFormat="1">
      <c r="A98" s="303" t="s">
        <v>102</v>
      </c>
      <c r="B98" s="303"/>
      <c r="C98" s="303"/>
      <c r="D98" s="303"/>
      <c r="E98" s="303"/>
      <c r="F98" s="303"/>
      <c r="G98" s="303"/>
    </row>
    <row r="99" spans="1:7" s="3" customFormat="1">
      <c r="A99" s="10" t="s">
        <v>52</v>
      </c>
      <c r="B99" s="324"/>
      <c r="C99" s="324"/>
      <c r="D99" s="324"/>
      <c r="E99" s="324"/>
      <c r="F99" s="324"/>
      <c r="G99" s="324"/>
    </row>
    <row r="100" spans="1:7" s="3" customFormat="1">
      <c r="A100" s="303" t="s">
        <v>104</v>
      </c>
      <c r="B100" s="303"/>
      <c r="C100" s="303"/>
      <c r="D100" s="303"/>
      <c r="E100" s="303"/>
      <c r="F100" s="303"/>
      <c r="G100" s="303"/>
    </row>
    <row r="101" spans="1:7" s="3" customFormat="1">
      <c r="A101" s="10" t="s">
        <v>52</v>
      </c>
      <c r="B101" s="324"/>
      <c r="C101" s="324"/>
      <c r="D101" s="324"/>
      <c r="E101" s="324"/>
      <c r="F101" s="324"/>
      <c r="G101" s="324"/>
    </row>
    <row r="102" spans="1:7" s="3" customFormat="1">
      <c r="A102" s="303" t="s">
        <v>106</v>
      </c>
      <c r="B102" s="303"/>
      <c r="C102" s="303"/>
      <c r="D102" s="303"/>
      <c r="E102" s="303"/>
      <c r="F102" s="303"/>
      <c r="G102" s="303"/>
    </row>
    <row r="103" spans="1:7" s="3" customFormat="1">
      <c r="A103" s="10" t="s">
        <v>52</v>
      </c>
      <c r="B103" s="324"/>
      <c r="C103" s="324"/>
      <c r="D103" s="324"/>
      <c r="E103" s="324"/>
      <c r="F103" s="324"/>
      <c r="G103" s="324"/>
    </row>
    <row r="104" spans="1:7" s="3" customFormat="1">
      <c r="A104" s="303" t="s">
        <v>1504</v>
      </c>
      <c r="B104" s="303"/>
      <c r="C104" s="303"/>
      <c r="D104" s="303"/>
      <c r="E104" s="303"/>
      <c r="F104" s="303"/>
      <c r="G104" s="303"/>
    </row>
    <row r="105" spans="1:7" s="3" customFormat="1">
      <c r="A105" s="10" t="s">
        <v>52</v>
      </c>
      <c r="B105" s="324" t="s">
        <v>1505</v>
      </c>
      <c r="C105" s="324"/>
      <c r="D105" s="324"/>
      <c r="E105" s="324"/>
      <c r="F105" s="324"/>
      <c r="G105" s="324"/>
    </row>
    <row r="106" spans="1:7" s="3" customFormat="1">
      <c r="A106" s="303" t="s">
        <v>112</v>
      </c>
      <c r="B106" s="303"/>
      <c r="C106" s="303"/>
      <c r="D106" s="303"/>
      <c r="E106" s="303"/>
      <c r="F106" s="303"/>
      <c r="G106" s="303"/>
    </row>
    <row r="107" spans="1:7" s="3" customFormat="1">
      <c r="A107" s="10" t="s">
        <v>52</v>
      </c>
      <c r="B107" s="324"/>
      <c r="C107" s="324"/>
      <c r="D107" s="324"/>
      <c r="E107" s="324"/>
      <c r="F107" s="324"/>
      <c r="G107" s="324"/>
    </row>
    <row r="108" spans="1:7" s="3" customFormat="1">
      <c r="A108" s="303" t="s">
        <v>114</v>
      </c>
      <c r="B108" s="303"/>
      <c r="C108" s="303"/>
      <c r="D108" s="303"/>
      <c r="E108" s="303"/>
      <c r="F108" s="303"/>
      <c r="G108" s="303"/>
    </row>
    <row r="109" spans="1:7" s="3" customFormat="1">
      <c r="A109" s="10" t="s">
        <v>52</v>
      </c>
      <c r="B109" s="324"/>
      <c r="C109" s="324"/>
      <c r="D109" s="324"/>
      <c r="E109" s="324"/>
      <c r="F109" s="324"/>
      <c r="G109" s="324"/>
    </row>
    <row r="110" spans="1:7" s="3" customFormat="1">
      <c r="A110" s="303" t="s">
        <v>120</v>
      </c>
      <c r="B110" s="303"/>
      <c r="C110" s="303"/>
      <c r="D110" s="303"/>
      <c r="E110" s="303"/>
      <c r="F110" s="303"/>
      <c r="G110" s="303"/>
    </row>
    <row r="111" spans="1:7" s="3" customFormat="1">
      <c r="A111" s="10" t="s">
        <v>52</v>
      </c>
      <c r="B111" s="324"/>
      <c r="C111" s="324"/>
      <c r="D111" s="324"/>
      <c r="E111" s="324"/>
      <c r="F111" s="324"/>
      <c r="G111" s="324"/>
    </row>
    <row r="112" spans="1:7" s="3" customFormat="1">
      <c r="A112" s="303" t="s">
        <v>123</v>
      </c>
      <c r="B112" s="303"/>
      <c r="C112" s="303"/>
      <c r="D112" s="303"/>
      <c r="E112" s="303"/>
      <c r="F112" s="303"/>
      <c r="G112" s="303"/>
    </row>
    <row r="113" spans="1:7" s="3" customFormat="1">
      <c r="A113" s="10" t="s">
        <v>52</v>
      </c>
      <c r="B113" s="324"/>
      <c r="C113" s="324"/>
      <c r="D113" s="324"/>
      <c r="E113" s="324"/>
      <c r="F113" s="324"/>
      <c r="G113" s="324"/>
    </row>
    <row r="114" spans="1:7" s="3" customFormat="1">
      <c r="A114" s="318"/>
      <c r="B114" s="318"/>
      <c r="C114" s="318"/>
      <c r="D114" s="318"/>
      <c r="E114" s="318"/>
      <c r="F114" s="318"/>
      <c r="G114" s="318"/>
    </row>
    <row r="115" spans="1:7" s="3" customFormat="1">
      <c r="A115" s="257" t="s">
        <v>37</v>
      </c>
      <c r="B115" s="257"/>
      <c r="C115" s="257"/>
      <c r="D115" s="257"/>
      <c r="E115" s="257"/>
      <c r="F115" s="257"/>
      <c r="G115" s="257"/>
    </row>
    <row r="116" spans="1:7" s="3" customFormat="1">
      <c r="A116" s="303" t="s">
        <v>290</v>
      </c>
      <c r="B116" s="303"/>
      <c r="C116" s="303"/>
      <c r="D116" s="303"/>
      <c r="E116" s="303"/>
      <c r="F116" s="303"/>
      <c r="G116" s="303"/>
    </row>
    <row r="117" spans="1:7" s="3" customFormat="1">
      <c r="A117" s="318"/>
      <c r="B117" s="318"/>
      <c r="C117" s="318"/>
      <c r="D117" s="318"/>
      <c r="E117" s="318"/>
      <c r="F117" s="318"/>
      <c r="G117" s="318"/>
    </row>
    <row r="118" spans="1:7">
      <c r="A118" s="257" t="s">
        <v>60</v>
      </c>
      <c r="B118" s="257"/>
      <c r="C118" s="257"/>
      <c r="D118" s="257"/>
      <c r="E118" s="257"/>
      <c r="F118" s="257"/>
      <c r="G118" s="257"/>
    </row>
    <row r="119" spans="1:7">
      <c r="A119" s="303" t="s">
        <v>91</v>
      </c>
      <c r="B119" s="303"/>
      <c r="C119" s="303"/>
      <c r="D119" s="303"/>
      <c r="E119" s="303"/>
      <c r="F119" s="303"/>
      <c r="G119" s="303"/>
    </row>
    <row r="120" spans="1:7">
      <c r="A120" s="318"/>
      <c r="B120" s="318"/>
      <c r="C120" s="318"/>
      <c r="D120" s="318"/>
      <c r="E120" s="318"/>
      <c r="F120" s="318"/>
      <c r="G120" s="318"/>
    </row>
  </sheetData>
  <mergeCells count="126">
    <mergeCell ref="A118:G118"/>
    <mergeCell ref="A119:G119"/>
    <mergeCell ref="A120:G120"/>
    <mergeCell ref="A112:G112"/>
    <mergeCell ref="B113:G113"/>
    <mergeCell ref="A114:G114"/>
    <mergeCell ref="A115:G115"/>
    <mergeCell ref="A116:G116"/>
    <mergeCell ref="A117:G117"/>
    <mergeCell ref="A106:G106"/>
    <mergeCell ref="B107:G107"/>
    <mergeCell ref="A108:G108"/>
    <mergeCell ref="B109:G109"/>
    <mergeCell ref="A110:G110"/>
    <mergeCell ref="B111:G111"/>
    <mergeCell ref="A100:G100"/>
    <mergeCell ref="B101:G101"/>
    <mergeCell ref="A102:G102"/>
    <mergeCell ref="B103:G103"/>
    <mergeCell ref="A104:G104"/>
    <mergeCell ref="B105:G105"/>
    <mergeCell ref="A94:G94"/>
    <mergeCell ref="B95:G95"/>
    <mergeCell ref="A96:G96"/>
    <mergeCell ref="B97:G97"/>
    <mergeCell ref="A98:G98"/>
    <mergeCell ref="B99:G99"/>
    <mergeCell ref="A87:A91"/>
    <mergeCell ref="B87:B91"/>
    <mergeCell ref="C87:C91"/>
    <mergeCell ref="D87:D91"/>
    <mergeCell ref="E87:E91"/>
    <mergeCell ref="A93:G93"/>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2:H30"/>
  <sheetViews>
    <sheetView showGridLines="0" zoomScale="70" zoomScaleNormal="70" workbookViewId="0">
      <selection activeCell="C2" sqref="C2:F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545</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ht="16.5" customHeight="1">
      <c r="A14" s="253"/>
      <c r="B14" s="253"/>
      <c r="C14" s="253"/>
      <c r="D14" s="253"/>
      <c r="E14" s="253"/>
      <c r="F14" s="253"/>
    </row>
    <row r="15" spans="1:8" s="4" customFormat="1" ht="32.25" customHeight="1">
      <c r="B15" s="239" t="s">
        <v>511</v>
      </c>
      <c r="C15" s="239"/>
      <c r="D15" s="239"/>
      <c r="E15" s="239"/>
      <c r="H15" s="3"/>
    </row>
    <row r="16" spans="1:8" s="4" customFormat="1" ht="3.75" customHeight="1">
      <c r="A16" s="86"/>
      <c r="B16" s="86"/>
      <c r="C16" s="86"/>
      <c r="D16" s="86"/>
      <c r="E16" s="86"/>
      <c r="H16" s="3"/>
    </row>
    <row r="17" spans="1:8" s="4" customFormat="1" ht="18.75">
      <c r="A17"/>
      <c r="B17" s="89" t="s">
        <v>12</v>
      </c>
      <c r="C17" s="89" t="s">
        <v>13</v>
      </c>
      <c r="D17" s="89" t="s">
        <v>14</v>
      </c>
      <c r="E17" s="89" t="s">
        <v>513</v>
      </c>
      <c r="H17" s="3"/>
    </row>
    <row r="18" spans="1:8" s="4" customFormat="1" ht="18.75">
      <c r="A18"/>
      <c r="B18" s="89" t="s">
        <v>16</v>
      </c>
      <c r="C18" s="89" t="s">
        <v>16</v>
      </c>
      <c r="D18" s="89" t="s">
        <v>16</v>
      </c>
      <c r="E18" s="89" t="s">
        <v>514</v>
      </c>
      <c r="H18" s="3"/>
    </row>
    <row r="19" spans="1:8" s="4" customFormat="1" ht="8.25" customHeight="1">
      <c r="A19"/>
      <c r="B19" s="89"/>
      <c r="C19" s="89"/>
      <c r="D19" s="89"/>
      <c r="E19" s="89"/>
      <c r="H19" s="3"/>
    </row>
    <row r="20" spans="1:8" s="4" customFormat="1" ht="18.75">
      <c r="A20" s="88" t="s">
        <v>168</v>
      </c>
      <c r="B20" s="187">
        <v>95.548250999999993</v>
      </c>
      <c r="C20" s="187">
        <v>84.631354000000002</v>
      </c>
      <c r="D20" s="187">
        <v>46.337764</v>
      </c>
      <c r="E20" s="193">
        <f>(D20)/B20</f>
        <v>0.48496716072803892</v>
      </c>
      <c r="H20" s="3"/>
    </row>
    <row r="21" spans="1:8" s="4" customFormat="1" ht="18.75">
      <c r="A21" s="88" t="s">
        <v>18</v>
      </c>
      <c r="B21" s="187">
        <v>83.512358000000006</v>
      </c>
      <c r="C21" s="187">
        <v>60.798538000000001</v>
      </c>
      <c r="D21" s="187">
        <v>46.337764</v>
      </c>
      <c r="E21" s="193">
        <f>(D21)/B21</f>
        <v>0.5548611619851519</v>
      </c>
      <c r="H21" s="3"/>
    </row>
    <row r="22" spans="1:8">
      <c r="B22" s="95"/>
      <c r="C22" s="95"/>
      <c r="D22" s="95"/>
      <c r="E22" s="95"/>
    </row>
    <row r="24" spans="1:8" ht="36" customHeight="1">
      <c r="A24" s="249" t="s">
        <v>515</v>
      </c>
      <c r="B24" s="249"/>
      <c r="C24" s="249"/>
      <c r="D24" s="249"/>
      <c r="E24" s="249"/>
      <c r="F24" s="249"/>
    </row>
    <row r="25" spans="1:8" ht="80.25" customHeight="1">
      <c r="A25" s="254" t="s">
        <v>546</v>
      </c>
      <c r="B25" s="254"/>
      <c r="C25" s="254"/>
      <c r="D25" s="254"/>
      <c r="E25" s="254"/>
      <c r="F25" s="254"/>
    </row>
    <row r="26" spans="1:8" ht="24" customHeight="1">
      <c r="A26" s="254" t="s">
        <v>547</v>
      </c>
      <c r="B26" s="254"/>
      <c r="C26" s="254"/>
      <c r="D26" s="254"/>
      <c r="E26" s="254"/>
      <c r="F26" s="254"/>
    </row>
    <row r="27" spans="1:8" ht="17.25" customHeight="1">
      <c r="A27" s="254"/>
      <c r="B27" s="254"/>
      <c r="C27" s="254"/>
      <c r="D27" s="254"/>
      <c r="E27" s="254"/>
      <c r="F27" s="254"/>
    </row>
    <row r="28" spans="1:8" ht="21.75" customHeight="1">
      <c r="A28" s="254"/>
      <c r="B28" s="254"/>
      <c r="C28" s="254"/>
      <c r="D28" s="254"/>
      <c r="E28" s="254"/>
      <c r="F28" s="254"/>
    </row>
    <row r="29" spans="1:8" ht="24.75" customHeight="1">
      <c r="A29" s="92"/>
      <c r="B29" s="92"/>
      <c r="C29" s="92"/>
      <c r="D29" s="92"/>
      <c r="E29" s="92"/>
      <c r="F29" s="92"/>
    </row>
    <row r="30" spans="1:8" ht="22.5" customHeight="1">
      <c r="A30" s="389"/>
      <c r="B30" s="389"/>
      <c r="C30" s="389"/>
      <c r="D30" s="389"/>
      <c r="E30" s="389"/>
      <c r="F30" s="389"/>
      <c r="G30" s="389"/>
    </row>
  </sheetData>
  <mergeCells count="11">
    <mergeCell ref="A25:F25"/>
    <mergeCell ref="A26:F26"/>
    <mergeCell ref="A27:F27"/>
    <mergeCell ref="A28:F28"/>
    <mergeCell ref="A30:G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84"/>
  <sheetViews>
    <sheetView showGridLines="0" zoomScale="70" zoomScaleNormal="70" workbookViewId="0">
      <selection activeCell="F22" sqref="F22"/>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56</v>
      </c>
      <c r="E4" s="294"/>
      <c r="F4" s="294"/>
      <c r="G4" s="294"/>
    </row>
    <row r="5" spans="1:8">
      <c r="A5" s="293" t="s">
        <v>3</v>
      </c>
      <c r="B5" s="293"/>
      <c r="C5" s="293"/>
      <c r="D5" s="294" t="s">
        <v>49</v>
      </c>
      <c r="E5" s="294"/>
      <c r="F5" s="294"/>
      <c r="G5" s="294"/>
    </row>
    <row r="6" spans="1:8">
      <c r="A6" s="293" t="s">
        <v>4</v>
      </c>
      <c r="B6" s="293"/>
      <c r="C6" s="293"/>
      <c r="D6" s="294" t="s">
        <v>57</v>
      </c>
      <c r="E6" s="294"/>
      <c r="F6" s="294"/>
      <c r="G6" s="294"/>
    </row>
    <row r="7" spans="1:8">
      <c r="A7" s="295" t="s">
        <v>44</v>
      </c>
      <c r="B7" s="296"/>
      <c r="C7" s="297"/>
      <c r="D7" s="298" t="s">
        <v>58</v>
      </c>
      <c r="E7" s="298"/>
      <c r="F7" s="298"/>
      <c r="G7" s="298"/>
    </row>
    <row r="8" spans="1:8">
      <c r="A8" s="299" t="s">
        <v>5</v>
      </c>
      <c r="B8" s="300"/>
      <c r="C8" s="300"/>
      <c r="D8" s="300"/>
      <c r="E8" s="300"/>
      <c r="F8" s="300"/>
      <c r="G8" s="301"/>
    </row>
    <row r="9" spans="1:8">
      <c r="A9" s="302" t="s">
        <v>46</v>
      </c>
      <c r="B9" s="302"/>
      <c r="C9" s="302"/>
      <c r="D9" s="302"/>
      <c r="E9" s="302"/>
      <c r="F9" s="302"/>
      <c r="G9" s="302"/>
    </row>
    <row r="10" spans="1:8">
      <c r="A10" s="390" t="s">
        <v>47</v>
      </c>
      <c r="B10" s="390"/>
      <c r="C10" s="390"/>
      <c r="D10" s="390"/>
      <c r="E10" s="390"/>
      <c r="F10" s="390"/>
      <c r="G10" s="390"/>
    </row>
    <row r="11" spans="1:8">
      <c r="A11" s="298" t="s">
        <v>59</v>
      </c>
      <c r="B11" s="298"/>
      <c r="C11" s="298"/>
      <c r="D11" s="298"/>
      <c r="E11" s="298"/>
      <c r="F11" s="298"/>
      <c r="G11" s="298"/>
    </row>
    <row r="12" spans="1:8">
      <c r="A12" s="298" t="s">
        <v>48</v>
      </c>
      <c r="B12" s="298"/>
      <c r="C12" s="298"/>
      <c r="D12" s="298"/>
      <c r="E12" s="298"/>
      <c r="F12" s="298"/>
      <c r="G12" s="298"/>
    </row>
    <row r="13" spans="1:8">
      <c r="A13" s="298" t="s">
        <v>51</v>
      </c>
      <c r="B13" s="298"/>
      <c r="C13" s="298"/>
      <c r="D13" s="298"/>
      <c r="E13" s="298"/>
      <c r="F13" s="298"/>
      <c r="G13" s="298"/>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53</v>
      </c>
      <c r="D16" s="294"/>
      <c r="E16" s="294"/>
      <c r="F16" s="294"/>
      <c r="G16" s="294"/>
    </row>
    <row r="17" spans="1:7">
      <c r="A17" s="303" t="s">
        <v>9</v>
      </c>
      <c r="B17" s="303"/>
      <c r="C17" s="294" t="s">
        <v>55</v>
      </c>
      <c r="D17" s="294"/>
      <c r="E17" s="294"/>
      <c r="F17" s="294"/>
      <c r="G17" s="294"/>
    </row>
    <row r="18" spans="1:7">
      <c r="A18" s="303" t="s">
        <v>10</v>
      </c>
      <c r="B18" s="303"/>
      <c r="C18" s="294" t="s">
        <v>54</v>
      </c>
      <c r="D18" s="294"/>
      <c r="E18" s="294"/>
      <c r="F18" s="294"/>
      <c r="G18" s="294"/>
    </row>
    <row r="19" spans="1:7">
      <c r="A19" s="257" t="s">
        <v>11</v>
      </c>
      <c r="B19" s="257"/>
      <c r="C19" s="272"/>
      <c r="D19" s="272"/>
      <c r="E19" s="272"/>
      <c r="F19" s="272"/>
      <c r="G19" s="272"/>
    </row>
    <row r="20" spans="1:7">
      <c r="A20" s="304"/>
      <c r="B20" s="305"/>
      <c r="C20" s="306" t="s">
        <v>12</v>
      </c>
      <c r="D20" s="307"/>
      <c r="E20" s="30" t="s">
        <v>13</v>
      </c>
      <c r="F20" s="30" t="s">
        <v>14</v>
      </c>
      <c r="G20" s="31" t="s">
        <v>15</v>
      </c>
    </row>
    <row r="21" spans="1:7">
      <c r="A21" s="304"/>
      <c r="B21" s="305"/>
      <c r="C21" s="308" t="s">
        <v>16</v>
      </c>
      <c r="D21" s="309"/>
      <c r="E21" s="32" t="s">
        <v>16</v>
      </c>
      <c r="F21" s="32" t="s">
        <v>16</v>
      </c>
      <c r="G21" s="33" t="s">
        <v>17</v>
      </c>
    </row>
    <row r="22" spans="1:7">
      <c r="A22" s="264" t="s">
        <v>168</v>
      </c>
      <c r="B22" s="264"/>
      <c r="C22" s="391">
        <f>'M001'!B20</f>
        <v>95.548250999999993</v>
      </c>
      <c r="D22" s="392"/>
      <c r="E22" s="189">
        <f>'M001'!C20</f>
        <v>84.631354000000002</v>
      </c>
      <c r="F22" s="229">
        <f>'M001'!D20</f>
        <v>46.337764</v>
      </c>
      <c r="G22" s="192">
        <f>F22/C22*100</f>
        <v>48.496716072803892</v>
      </c>
    </row>
    <row r="23" spans="1:7">
      <c r="A23" s="264" t="s">
        <v>18</v>
      </c>
      <c r="B23" s="264"/>
      <c r="C23" s="391">
        <f>'M001'!B21</f>
        <v>83.512358000000006</v>
      </c>
      <c r="D23" s="392"/>
      <c r="E23" s="189">
        <f>'M001'!C21</f>
        <v>60.798538000000001</v>
      </c>
      <c r="F23" s="229">
        <f>'M001'!D21</f>
        <v>46.337764</v>
      </c>
      <c r="G23" s="194">
        <f>F23/C23*100</f>
        <v>55.486116198515191</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8" t="s">
        <v>26</v>
      </c>
      <c r="G27" s="7">
        <v>1</v>
      </c>
    </row>
    <row r="28" spans="1:7">
      <c r="A28" s="264"/>
      <c r="B28" s="264"/>
      <c r="C28" s="264"/>
      <c r="D28" s="264"/>
      <c r="E28" s="264"/>
      <c r="F28" s="9" t="s">
        <v>35</v>
      </c>
      <c r="G28" s="15">
        <v>1</v>
      </c>
    </row>
    <row r="29" spans="1:7">
      <c r="A29" s="264"/>
      <c r="B29" s="264"/>
      <c r="C29" s="264"/>
      <c r="D29" s="264"/>
      <c r="E29" s="264"/>
      <c r="F29" s="8" t="s">
        <v>27</v>
      </c>
      <c r="G29" s="16" t="s">
        <v>92</v>
      </c>
    </row>
    <row r="30" spans="1:7">
      <c r="A30" s="264"/>
      <c r="B30" s="264"/>
      <c r="C30" s="264"/>
      <c r="D30" s="264"/>
      <c r="E30" s="264"/>
      <c r="F30" s="9" t="s">
        <v>36</v>
      </c>
      <c r="G30" s="16" t="s">
        <v>92</v>
      </c>
    </row>
    <row r="31" spans="1:7">
      <c r="A31" s="264"/>
      <c r="B31" s="264"/>
      <c r="C31" s="264"/>
      <c r="D31" s="264"/>
      <c r="E31" s="264"/>
      <c r="F31" s="8" t="s">
        <v>28</v>
      </c>
      <c r="G31" s="16" t="s">
        <v>92</v>
      </c>
    </row>
    <row r="32" spans="1:7" s="1" customFormat="1" ht="214.5">
      <c r="A32" s="14" t="s">
        <v>69</v>
      </c>
      <c r="B32" s="14" t="s">
        <v>70</v>
      </c>
      <c r="C32" s="14" t="s">
        <v>71</v>
      </c>
      <c r="D32" s="14" t="s">
        <v>72</v>
      </c>
      <c r="E32" s="74" t="s">
        <v>73</v>
      </c>
      <c r="F32" s="13" t="s">
        <v>40</v>
      </c>
      <c r="G32" s="65"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8" t="s">
        <v>26</v>
      </c>
      <c r="G35" s="15">
        <v>7</v>
      </c>
    </row>
    <row r="36" spans="1:7">
      <c r="A36" s="264"/>
      <c r="B36" s="264"/>
      <c r="C36" s="264"/>
      <c r="D36" s="264"/>
      <c r="E36" s="264"/>
      <c r="F36" s="9" t="s">
        <v>35</v>
      </c>
      <c r="G36" s="15">
        <v>7</v>
      </c>
    </row>
    <row r="37" spans="1:7">
      <c r="A37" s="264"/>
      <c r="B37" s="264"/>
      <c r="C37" s="264"/>
      <c r="D37" s="264"/>
      <c r="E37" s="264"/>
      <c r="F37" s="9" t="s">
        <v>27</v>
      </c>
      <c r="G37" s="17" t="s">
        <v>92</v>
      </c>
    </row>
    <row r="38" spans="1:7">
      <c r="A38" s="264"/>
      <c r="B38" s="264"/>
      <c r="C38" s="264"/>
      <c r="D38" s="264"/>
      <c r="E38" s="264"/>
      <c r="F38" s="9" t="s">
        <v>36</v>
      </c>
      <c r="G38" s="17" t="s">
        <v>92</v>
      </c>
    </row>
    <row r="39" spans="1:7">
      <c r="A39" s="264"/>
      <c r="B39" s="264"/>
      <c r="C39" s="264"/>
      <c r="D39" s="264"/>
      <c r="E39" s="264"/>
      <c r="F39" s="9" t="s">
        <v>28</v>
      </c>
      <c r="G39" s="17" t="s">
        <v>92</v>
      </c>
    </row>
    <row r="40" spans="1:7" ht="82.5">
      <c r="A40" s="63" t="s">
        <v>74</v>
      </c>
      <c r="B40" s="63" t="s">
        <v>75</v>
      </c>
      <c r="C40" s="63" t="s">
        <v>76</v>
      </c>
      <c r="D40" s="75" t="s">
        <v>93</v>
      </c>
      <c r="E40" s="63" t="s">
        <v>94</v>
      </c>
      <c r="F40" s="131" t="s">
        <v>38</v>
      </c>
      <c r="G40" s="66" t="s">
        <v>92</v>
      </c>
    </row>
    <row r="41" spans="1:7" s="3" customFormat="1">
      <c r="A41" s="312" t="s">
        <v>42</v>
      </c>
      <c r="B41" s="312"/>
      <c r="C41" s="312"/>
      <c r="D41" s="312"/>
      <c r="E41" s="312"/>
      <c r="F41" s="312"/>
      <c r="G41" s="312"/>
    </row>
    <row r="42" spans="1:7" s="3" customFormat="1">
      <c r="A42" s="312" t="s">
        <v>20</v>
      </c>
      <c r="B42" s="312"/>
      <c r="C42" s="312"/>
      <c r="D42" s="312"/>
      <c r="E42" s="312"/>
      <c r="F42" s="312" t="s">
        <v>21</v>
      </c>
      <c r="G42" s="312"/>
    </row>
    <row r="43" spans="1:7" s="3" customFormat="1">
      <c r="A43" s="264" t="s">
        <v>22</v>
      </c>
      <c r="B43" s="264" t="s">
        <v>23</v>
      </c>
      <c r="C43" s="264" t="s">
        <v>31</v>
      </c>
      <c r="D43" s="264" t="s">
        <v>24</v>
      </c>
      <c r="E43" s="264" t="s">
        <v>25</v>
      </c>
      <c r="F43" s="9" t="s">
        <v>26</v>
      </c>
      <c r="G43" s="15">
        <v>6</v>
      </c>
    </row>
    <row r="44" spans="1:7" s="3" customFormat="1">
      <c r="A44" s="264"/>
      <c r="B44" s="264"/>
      <c r="C44" s="264"/>
      <c r="D44" s="264"/>
      <c r="E44" s="264"/>
      <c r="F44" s="9" t="s">
        <v>35</v>
      </c>
      <c r="G44" s="15">
        <v>8</v>
      </c>
    </row>
    <row r="45" spans="1:7" s="3" customFormat="1">
      <c r="A45" s="264"/>
      <c r="B45" s="264"/>
      <c r="C45" s="264"/>
      <c r="D45" s="264"/>
      <c r="E45" s="264"/>
      <c r="F45" s="9" t="s">
        <v>27</v>
      </c>
      <c r="G45" s="17" t="s">
        <v>92</v>
      </c>
    </row>
    <row r="46" spans="1:7" s="3" customFormat="1">
      <c r="A46" s="264"/>
      <c r="B46" s="264"/>
      <c r="C46" s="264"/>
      <c r="D46" s="264"/>
      <c r="E46" s="264"/>
      <c r="F46" s="9" t="s">
        <v>36</v>
      </c>
      <c r="G46" s="17" t="s">
        <v>92</v>
      </c>
    </row>
    <row r="47" spans="1:7" s="3" customFormat="1">
      <c r="A47" s="264"/>
      <c r="B47" s="264"/>
      <c r="C47" s="264"/>
      <c r="D47" s="264"/>
      <c r="E47" s="264"/>
      <c r="F47" s="9" t="s">
        <v>28</v>
      </c>
      <c r="G47" s="17" t="s">
        <v>92</v>
      </c>
    </row>
    <row r="48" spans="1:7" s="3" customFormat="1" ht="49.5">
      <c r="A48" s="14" t="s">
        <v>77</v>
      </c>
      <c r="B48" s="14" t="s">
        <v>78</v>
      </c>
      <c r="C48" s="14" t="s">
        <v>79</v>
      </c>
      <c r="D48" s="14" t="s">
        <v>72</v>
      </c>
      <c r="E48" s="14" t="s">
        <v>80</v>
      </c>
      <c r="F48" s="131" t="s">
        <v>38</v>
      </c>
      <c r="G48" s="57" t="s">
        <v>92</v>
      </c>
    </row>
    <row r="49" spans="1:7" s="3" customFormat="1">
      <c r="A49" s="312" t="s">
        <v>43</v>
      </c>
      <c r="B49" s="312"/>
      <c r="C49" s="312"/>
      <c r="D49" s="312"/>
      <c r="E49" s="312"/>
      <c r="F49" s="312"/>
      <c r="G49" s="312"/>
    </row>
    <row r="50" spans="1:7" s="3" customFormat="1">
      <c r="A50" s="312" t="s">
        <v>20</v>
      </c>
      <c r="B50" s="312"/>
      <c r="C50" s="312"/>
      <c r="D50" s="312"/>
      <c r="E50" s="312"/>
      <c r="F50" s="312" t="s">
        <v>21</v>
      </c>
      <c r="G50" s="312"/>
    </row>
    <row r="51" spans="1:7" s="3" customFormat="1">
      <c r="A51" s="264" t="s">
        <v>22</v>
      </c>
      <c r="B51" s="264" t="s">
        <v>23</v>
      </c>
      <c r="C51" s="264" t="s">
        <v>31</v>
      </c>
      <c r="D51" s="264" t="s">
        <v>24</v>
      </c>
      <c r="E51" s="264" t="s">
        <v>25</v>
      </c>
      <c r="F51" s="9" t="s">
        <v>26</v>
      </c>
      <c r="G51" s="20">
        <v>95</v>
      </c>
    </row>
    <row r="52" spans="1:7" s="3" customFormat="1">
      <c r="A52" s="264"/>
      <c r="B52" s="264"/>
      <c r="C52" s="264"/>
      <c r="D52" s="264"/>
      <c r="E52" s="264"/>
      <c r="F52" s="9" t="s">
        <v>35</v>
      </c>
      <c r="G52" s="20">
        <v>95</v>
      </c>
    </row>
    <row r="53" spans="1:7" s="3" customFormat="1">
      <c r="A53" s="264"/>
      <c r="B53" s="264"/>
      <c r="C53" s="264"/>
      <c r="D53" s="264"/>
      <c r="E53" s="264"/>
      <c r="F53" s="9" t="s">
        <v>27</v>
      </c>
      <c r="G53" s="21">
        <v>95</v>
      </c>
    </row>
    <row r="54" spans="1:7" s="3" customFormat="1">
      <c r="A54" s="264"/>
      <c r="B54" s="264"/>
      <c r="C54" s="264"/>
      <c r="D54" s="264"/>
      <c r="E54" s="264"/>
      <c r="F54" s="9" t="s">
        <v>36</v>
      </c>
      <c r="G54" s="21">
        <v>95</v>
      </c>
    </row>
    <row r="55" spans="1:7" s="3" customFormat="1">
      <c r="A55" s="264"/>
      <c r="B55" s="264"/>
      <c r="C55" s="264"/>
      <c r="D55" s="264"/>
      <c r="E55" s="264"/>
      <c r="F55" s="9" t="s">
        <v>28</v>
      </c>
      <c r="G55" s="132">
        <v>99.9</v>
      </c>
    </row>
    <row r="56" spans="1:7" s="3" customFormat="1" ht="63.75" customHeight="1">
      <c r="A56" s="14" t="s">
        <v>81</v>
      </c>
      <c r="B56" s="14" t="s">
        <v>83</v>
      </c>
      <c r="C56" s="14" t="s">
        <v>84</v>
      </c>
      <c r="D56" s="14" t="s">
        <v>86</v>
      </c>
      <c r="E56" s="14" t="s">
        <v>87</v>
      </c>
      <c r="F56" s="131" t="s">
        <v>38</v>
      </c>
      <c r="G56" s="111">
        <f>(G55*100)/G52</f>
        <v>105.15789473684211</v>
      </c>
    </row>
    <row r="57" spans="1:7" s="3" customFormat="1">
      <c r="A57" s="264" t="s">
        <v>22</v>
      </c>
      <c r="B57" s="264" t="s">
        <v>23</v>
      </c>
      <c r="C57" s="264" t="s">
        <v>31</v>
      </c>
      <c r="D57" s="264" t="s">
        <v>24</v>
      </c>
      <c r="E57" s="264" t="s">
        <v>25</v>
      </c>
      <c r="F57" s="9" t="s">
        <v>26</v>
      </c>
      <c r="G57" s="20">
        <v>70</v>
      </c>
    </row>
    <row r="58" spans="1:7" s="3" customFormat="1">
      <c r="A58" s="264"/>
      <c r="B58" s="264"/>
      <c r="C58" s="264"/>
      <c r="D58" s="264"/>
      <c r="E58" s="264"/>
      <c r="F58" s="9" t="s">
        <v>35</v>
      </c>
      <c r="G58" s="20">
        <v>70</v>
      </c>
    </row>
    <row r="59" spans="1:7" s="3" customFormat="1">
      <c r="A59" s="264"/>
      <c r="B59" s="264"/>
      <c r="C59" s="264"/>
      <c r="D59" s="264"/>
      <c r="E59" s="264"/>
      <c r="F59" s="9" t="s">
        <v>27</v>
      </c>
      <c r="G59" s="21">
        <v>70</v>
      </c>
    </row>
    <row r="60" spans="1:7" s="3" customFormat="1">
      <c r="A60" s="264"/>
      <c r="B60" s="264"/>
      <c r="C60" s="264"/>
      <c r="D60" s="264"/>
      <c r="E60" s="264"/>
      <c r="F60" s="9" t="s">
        <v>36</v>
      </c>
      <c r="G60" s="21">
        <v>70</v>
      </c>
    </row>
    <row r="61" spans="1:7" s="3" customFormat="1">
      <c r="A61" s="264"/>
      <c r="B61" s="264"/>
      <c r="C61" s="264"/>
      <c r="D61" s="264"/>
      <c r="E61" s="264"/>
      <c r="F61" s="9" t="s">
        <v>28</v>
      </c>
      <c r="G61" s="20">
        <v>71</v>
      </c>
    </row>
    <row r="62" spans="1:7" s="3" customFormat="1" ht="66">
      <c r="A62" s="14" t="s">
        <v>82</v>
      </c>
      <c r="B62" s="14" t="s">
        <v>83</v>
      </c>
      <c r="C62" s="14" t="s">
        <v>85</v>
      </c>
      <c r="D62" s="14" t="s">
        <v>86</v>
      </c>
      <c r="E62" s="14" t="s">
        <v>87</v>
      </c>
      <c r="F62" s="131" t="s">
        <v>38</v>
      </c>
      <c r="G62" s="111">
        <f>(G61*100)/G58</f>
        <v>101.42857142857143</v>
      </c>
    </row>
    <row r="63" spans="1:7" s="3" customFormat="1">
      <c r="A63" s="257" t="s">
        <v>29</v>
      </c>
      <c r="B63" s="257"/>
      <c r="C63" s="257"/>
      <c r="D63" s="257"/>
      <c r="E63" s="257"/>
      <c r="F63" s="257"/>
      <c r="G63" s="257"/>
    </row>
    <row r="64" spans="1:7" s="3" customFormat="1">
      <c r="A64" s="303" t="s">
        <v>69</v>
      </c>
      <c r="B64" s="303"/>
      <c r="C64" s="303"/>
      <c r="D64" s="303"/>
      <c r="E64" s="303"/>
      <c r="F64" s="303"/>
      <c r="G64" s="303"/>
    </row>
    <row r="65" spans="1:7" s="3" customFormat="1" ht="16.5" customHeight="1">
      <c r="A65" s="10" t="s">
        <v>52</v>
      </c>
      <c r="B65" s="324"/>
      <c r="C65" s="324"/>
      <c r="D65" s="324"/>
      <c r="E65" s="324"/>
      <c r="F65" s="324"/>
      <c r="G65" s="324"/>
    </row>
    <row r="66" spans="1:7" s="3" customFormat="1">
      <c r="A66" s="303" t="s">
        <v>74</v>
      </c>
      <c r="B66" s="303"/>
      <c r="C66" s="303"/>
      <c r="D66" s="303"/>
      <c r="E66" s="303"/>
      <c r="F66" s="303"/>
      <c r="G66" s="303"/>
    </row>
    <row r="67" spans="1:7" s="3" customFormat="1" ht="16.5" customHeight="1">
      <c r="A67" s="10" t="s">
        <v>52</v>
      </c>
      <c r="B67" s="324"/>
      <c r="C67" s="324"/>
      <c r="D67" s="324"/>
      <c r="E67" s="324"/>
      <c r="F67" s="324"/>
      <c r="G67" s="324"/>
    </row>
    <row r="68" spans="1:7" s="3" customFormat="1">
      <c r="A68" s="303" t="s">
        <v>77</v>
      </c>
      <c r="B68" s="303"/>
      <c r="C68" s="303"/>
      <c r="D68" s="303"/>
      <c r="E68" s="303"/>
      <c r="F68" s="303"/>
      <c r="G68" s="303"/>
    </row>
    <row r="69" spans="1:7" s="3" customFormat="1" ht="16.5" customHeight="1">
      <c r="A69" s="10" t="s">
        <v>52</v>
      </c>
      <c r="B69" s="324"/>
      <c r="C69" s="324"/>
      <c r="D69" s="324"/>
      <c r="E69" s="324"/>
      <c r="F69" s="324"/>
      <c r="G69" s="324"/>
    </row>
    <row r="70" spans="1:7" s="3" customFormat="1">
      <c r="A70" s="329" t="s">
        <v>81</v>
      </c>
      <c r="B70" s="330"/>
      <c r="C70" s="330"/>
      <c r="D70" s="330"/>
      <c r="E70" s="330"/>
      <c r="F70" s="330"/>
      <c r="G70" s="331"/>
    </row>
    <row r="71" spans="1:7" s="3" customFormat="1" ht="16.5" customHeight="1">
      <c r="A71" s="10" t="s">
        <v>52</v>
      </c>
      <c r="B71" s="332" t="s">
        <v>1465</v>
      </c>
      <c r="C71" s="333"/>
      <c r="D71" s="333"/>
      <c r="E71" s="333"/>
      <c r="F71" s="333"/>
      <c r="G71" s="334"/>
    </row>
    <row r="72" spans="1:7" s="3" customFormat="1" ht="16.5" customHeight="1">
      <c r="A72" s="329" t="s">
        <v>82</v>
      </c>
      <c r="B72" s="330"/>
      <c r="C72" s="330"/>
      <c r="D72" s="330"/>
      <c r="E72" s="330"/>
      <c r="F72" s="330"/>
      <c r="G72" s="331"/>
    </row>
    <row r="73" spans="1:7" s="3" customFormat="1" ht="33" customHeight="1">
      <c r="A73" s="10" t="s">
        <v>52</v>
      </c>
      <c r="B73" s="332" t="s">
        <v>1466</v>
      </c>
      <c r="C73" s="333"/>
      <c r="D73" s="333"/>
      <c r="E73" s="333"/>
      <c r="F73" s="333"/>
      <c r="G73" s="334"/>
    </row>
    <row r="74" spans="1:7" s="3" customFormat="1">
      <c r="A74" s="335"/>
      <c r="B74" s="336"/>
      <c r="C74" s="336"/>
      <c r="D74" s="336"/>
      <c r="E74" s="336"/>
      <c r="F74" s="336"/>
      <c r="G74" s="337"/>
    </row>
    <row r="75" spans="1:7" s="3" customFormat="1" ht="16.5" customHeight="1">
      <c r="A75" s="288" t="s">
        <v>37</v>
      </c>
      <c r="B75" s="289"/>
      <c r="C75" s="289"/>
      <c r="D75" s="289"/>
      <c r="E75" s="289"/>
      <c r="F75" s="289"/>
      <c r="G75" s="290"/>
    </row>
    <row r="76" spans="1:7" s="3" customFormat="1">
      <c r="A76" s="303" t="s">
        <v>77</v>
      </c>
      <c r="B76" s="303"/>
      <c r="C76" s="303"/>
      <c r="D76" s="303"/>
      <c r="E76" s="303"/>
      <c r="F76" s="303"/>
      <c r="G76" s="303"/>
    </row>
    <row r="77" spans="1:7" s="3" customFormat="1" ht="33">
      <c r="A77" s="11" t="s">
        <v>32</v>
      </c>
      <c r="B77" s="319" t="s">
        <v>167</v>
      </c>
      <c r="C77" s="319"/>
      <c r="D77" s="319"/>
      <c r="E77" s="319"/>
      <c r="F77" s="319"/>
      <c r="G77" s="319"/>
    </row>
    <row r="78" spans="1:7" s="3" customFormat="1">
      <c r="A78" s="11" t="s">
        <v>33</v>
      </c>
      <c r="B78" s="319" t="s">
        <v>92</v>
      </c>
      <c r="C78" s="319"/>
      <c r="D78" s="319"/>
      <c r="E78" s="319"/>
      <c r="F78" s="319"/>
      <c r="G78" s="319"/>
    </row>
    <row r="79" spans="1:7" s="3" customFormat="1">
      <c r="A79" s="11" t="s">
        <v>34</v>
      </c>
      <c r="B79" s="320" t="s">
        <v>92</v>
      </c>
      <c r="C79" s="320"/>
      <c r="D79" s="320"/>
      <c r="E79" s="320"/>
      <c r="F79" s="320"/>
      <c r="G79" s="320"/>
    </row>
    <row r="80" spans="1:7" s="3" customFormat="1">
      <c r="A80" s="318"/>
      <c r="B80" s="318"/>
      <c r="C80" s="318"/>
      <c r="D80" s="318"/>
      <c r="E80" s="318"/>
      <c r="F80" s="318"/>
      <c r="G80" s="318"/>
    </row>
    <row r="81" spans="1:7">
      <c r="A81" s="257" t="s">
        <v>60</v>
      </c>
      <c r="B81" s="257"/>
      <c r="C81" s="257"/>
      <c r="D81" s="257"/>
      <c r="E81" s="257"/>
      <c r="F81" s="257"/>
      <c r="G81" s="257"/>
    </row>
    <row r="82" spans="1:7" ht="16.5" customHeight="1">
      <c r="A82" s="390" t="s">
        <v>74</v>
      </c>
      <c r="B82" s="390"/>
      <c r="C82" s="390"/>
      <c r="D82" s="390"/>
      <c r="E82" s="390"/>
      <c r="F82" s="390"/>
      <c r="G82" s="390"/>
    </row>
    <row r="83" spans="1:7" ht="69" customHeight="1">
      <c r="A83" s="11" t="s">
        <v>52</v>
      </c>
      <c r="B83" s="319" t="s">
        <v>166</v>
      </c>
      <c r="C83" s="319"/>
      <c r="D83" s="319"/>
      <c r="E83" s="319"/>
      <c r="F83" s="319"/>
      <c r="G83" s="319"/>
    </row>
    <row r="84" spans="1:7">
      <c r="A84" s="318"/>
      <c r="B84" s="318"/>
      <c r="C84" s="318"/>
      <c r="D84" s="318"/>
      <c r="E84" s="318"/>
      <c r="F84" s="318"/>
      <c r="G84" s="318"/>
    </row>
  </sheetData>
  <mergeCells count="95">
    <mergeCell ref="A82:G82"/>
    <mergeCell ref="B83:G83"/>
    <mergeCell ref="A81:G81"/>
    <mergeCell ref="A84:G84"/>
    <mergeCell ref="A64:G64"/>
    <mergeCell ref="B65:G65"/>
    <mergeCell ref="A66:G66"/>
    <mergeCell ref="B67:G67"/>
    <mergeCell ref="A68:G68"/>
    <mergeCell ref="B69:G69"/>
    <mergeCell ref="A72:G72"/>
    <mergeCell ref="B73:G73"/>
    <mergeCell ref="A74:G74"/>
    <mergeCell ref="A70:G70"/>
    <mergeCell ref="B71:G71"/>
    <mergeCell ref="A80:G80"/>
    <mergeCell ref="A76:G76"/>
    <mergeCell ref="B77:G77"/>
    <mergeCell ref="B78:G78"/>
    <mergeCell ref="B79:G79"/>
    <mergeCell ref="A75:G75"/>
    <mergeCell ref="A63:G63"/>
    <mergeCell ref="A57:A61"/>
    <mergeCell ref="B57:B61"/>
    <mergeCell ref="C57:C61"/>
    <mergeCell ref="D57:D61"/>
    <mergeCell ref="E57:E61"/>
    <mergeCell ref="A49:G49"/>
    <mergeCell ref="A50:E50"/>
    <mergeCell ref="F50:G50"/>
    <mergeCell ref="A51:A55"/>
    <mergeCell ref="B51:B55"/>
    <mergeCell ref="C51:C55"/>
    <mergeCell ref="D51:D55"/>
    <mergeCell ref="E51:E5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5:G25"/>
    <mergeCell ref="A18:B18"/>
    <mergeCell ref="C18:G18"/>
    <mergeCell ref="A19:G19"/>
    <mergeCell ref="A20:B21"/>
    <mergeCell ref="C20:D20"/>
    <mergeCell ref="C21:D21"/>
    <mergeCell ref="A22:B22"/>
    <mergeCell ref="C22:D22"/>
    <mergeCell ref="A23:B23"/>
    <mergeCell ref="C23:D23"/>
    <mergeCell ref="A24:G24"/>
    <mergeCell ref="A17:B17"/>
    <mergeCell ref="C17:G17"/>
    <mergeCell ref="A8:G8"/>
    <mergeCell ref="A9:G9"/>
    <mergeCell ref="A10:G10"/>
    <mergeCell ref="A11:G11"/>
    <mergeCell ref="A12:G12"/>
    <mergeCell ref="A13:G13"/>
    <mergeCell ref="A14:G14"/>
    <mergeCell ref="A15:B15"/>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conditionalFormatting sqref="E32">
    <cfRule type="cellIs" dxfId="1" priority="2" operator="equal">
      <formula>"Seleccionar"</formula>
    </cfRule>
  </conditionalFormatting>
  <conditionalFormatting sqref="D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[2]Catálogos!#REF!</xm:f>
          </x14:formula1>
          <xm:sqref>D40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30"/>
  <sheetViews>
    <sheetView showGridLines="0" zoomScale="70" zoomScaleNormal="70" workbookViewId="0">
      <selection activeCell="C2" sqref="C2:F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548</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ht="16.5" customHeight="1">
      <c r="A14" s="253"/>
      <c r="B14" s="253"/>
      <c r="C14" s="253"/>
      <c r="D14" s="253"/>
      <c r="E14" s="253"/>
      <c r="F14" s="253"/>
    </row>
    <row r="15" spans="1:8" s="4" customFormat="1" ht="32.25" customHeight="1">
      <c r="B15" s="239" t="s">
        <v>511</v>
      </c>
      <c r="C15" s="239"/>
      <c r="D15" s="239"/>
      <c r="E15" s="239"/>
      <c r="H15" s="3"/>
    </row>
    <row r="16" spans="1:8" s="4" customFormat="1" ht="3.75" customHeight="1">
      <c r="A16" s="86"/>
      <c r="B16" s="86"/>
      <c r="C16" s="86"/>
      <c r="D16" s="86"/>
      <c r="E16" s="86"/>
      <c r="H16" s="3"/>
    </row>
    <row r="17" spans="1:8" s="4" customFormat="1" ht="18.75">
      <c r="A17"/>
      <c r="B17" s="89" t="s">
        <v>12</v>
      </c>
      <c r="C17" s="89" t="s">
        <v>13</v>
      </c>
      <c r="D17" s="89" t="s">
        <v>14</v>
      </c>
      <c r="E17" s="89" t="s">
        <v>554</v>
      </c>
      <c r="H17" s="3"/>
    </row>
    <row r="18" spans="1:8" s="4" customFormat="1" ht="18.75">
      <c r="A18"/>
      <c r="B18" s="89" t="s">
        <v>16</v>
      </c>
      <c r="C18" s="89" t="s">
        <v>16</v>
      </c>
      <c r="D18" s="89" t="s">
        <v>16</v>
      </c>
      <c r="E18" s="89" t="s">
        <v>514</v>
      </c>
      <c r="H18" s="3"/>
    </row>
    <row r="19" spans="1:8" s="4" customFormat="1" ht="8.25" customHeight="1">
      <c r="A19"/>
      <c r="B19" s="89"/>
      <c r="C19" s="89"/>
      <c r="D19" s="89"/>
      <c r="E19" s="89"/>
      <c r="H19" s="3"/>
    </row>
    <row r="20" spans="1:8" s="4" customFormat="1" ht="18.75">
      <c r="A20" s="88" t="s">
        <v>168</v>
      </c>
      <c r="B20" s="187">
        <v>16.939036000000002</v>
      </c>
      <c r="C20" s="187">
        <v>16.891888999999999</v>
      </c>
      <c r="D20" s="187">
        <v>8.9483309999999996</v>
      </c>
      <c r="E20" s="193">
        <f>D20/B20</f>
        <v>0.52826683879767411</v>
      </c>
      <c r="H20" s="3"/>
    </row>
    <row r="21" spans="1:8" s="4" customFormat="1" ht="18.75">
      <c r="A21" s="88" t="s">
        <v>18</v>
      </c>
      <c r="B21" s="187">
        <v>16.283225999999999</v>
      </c>
      <c r="C21" s="187">
        <v>10.626991</v>
      </c>
      <c r="D21" s="187">
        <v>8.9483309999999996</v>
      </c>
      <c r="E21" s="193">
        <f>D21/B21</f>
        <v>0.54954288542086194</v>
      </c>
      <c r="H21" s="3"/>
    </row>
    <row r="22" spans="1:8">
      <c r="B22" s="95"/>
      <c r="C22" s="95"/>
      <c r="D22" s="95"/>
      <c r="E22" s="95"/>
    </row>
    <row r="24" spans="1:8" ht="36" customHeight="1">
      <c r="A24" s="249" t="s">
        <v>515</v>
      </c>
      <c r="B24" s="249"/>
      <c r="C24" s="249"/>
      <c r="D24" s="249"/>
      <c r="E24" s="249"/>
      <c r="F24" s="249"/>
    </row>
    <row r="25" spans="1:8" ht="80.25" customHeight="1">
      <c r="A25" s="254" t="s">
        <v>546</v>
      </c>
      <c r="B25" s="254"/>
      <c r="C25" s="254"/>
      <c r="D25" s="254"/>
      <c r="E25" s="254"/>
      <c r="F25" s="254"/>
    </row>
    <row r="26" spans="1:8" ht="24" customHeight="1">
      <c r="A26" s="254" t="s">
        <v>549</v>
      </c>
      <c r="B26" s="254"/>
      <c r="C26" s="254"/>
      <c r="D26" s="254"/>
      <c r="E26" s="254"/>
      <c r="F26" s="254"/>
    </row>
    <row r="27" spans="1:8" ht="17.25" customHeight="1">
      <c r="A27" s="254"/>
      <c r="B27" s="254"/>
      <c r="C27" s="254"/>
      <c r="D27" s="254"/>
      <c r="E27" s="254"/>
      <c r="F27" s="254"/>
    </row>
    <row r="28" spans="1:8" ht="21.75" customHeight="1">
      <c r="A28" s="254"/>
      <c r="B28" s="254"/>
      <c r="C28" s="254"/>
      <c r="D28" s="254"/>
      <c r="E28" s="254"/>
      <c r="F28" s="254"/>
    </row>
    <row r="29" spans="1:8" ht="24.75" customHeight="1">
      <c r="A29" s="92"/>
      <c r="B29" s="92"/>
      <c r="C29" s="92"/>
      <c r="D29" s="92"/>
      <c r="E29" s="92"/>
      <c r="F29" s="92"/>
    </row>
    <row r="30" spans="1:8" ht="22.5" customHeight="1">
      <c r="A30" s="389"/>
      <c r="B30" s="389"/>
      <c r="C30" s="389"/>
      <c r="D30" s="389"/>
      <c r="E30" s="389"/>
      <c r="F30" s="389"/>
      <c r="G30" s="389"/>
    </row>
  </sheetData>
  <mergeCells count="11">
    <mergeCell ref="A25:F25"/>
    <mergeCell ref="A26:F26"/>
    <mergeCell ref="A27:F27"/>
    <mergeCell ref="A28:F28"/>
    <mergeCell ref="A30:G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H171"/>
  <sheetViews>
    <sheetView showGridLines="0" zoomScale="70" zoomScaleNormal="70" workbookViewId="0">
      <selection activeCell="F23" sqref="F23"/>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84" t="s">
        <v>0</v>
      </c>
      <c r="B1" s="284"/>
      <c r="C1" s="284"/>
      <c r="D1" s="285" t="s">
        <v>1495</v>
      </c>
      <c r="E1" s="285"/>
      <c r="F1" s="285"/>
      <c r="G1" s="285"/>
      <c r="H1" s="1"/>
    </row>
    <row r="2" spans="1:8" ht="17.25" thickTop="1">
      <c r="A2" s="291"/>
      <c r="B2" s="291"/>
      <c r="C2" s="291"/>
      <c r="D2" s="291"/>
      <c r="E2" s="291"/>
      <c r="F2" s="291"/>
      <c r="G2" s="291"/>
    </row>
    <row r="3" spans="1:8">
      <c r="A3" s="292" t="s">
        <v>1</v>
      </c>
      <c r="B3" s="292"/>
      <c r="C3" s="292"/>
      <c r="D3" s="292"/>
      <c r="E3" s="292"/>
      <c r="F3" s="292"/>
      <c r="G3" s="292"/>
    </row>
    <row r="4" spans="1:8">
      <c r="A4" s="293" t="s">
        <v>2</v>
      </c>
      <c r="B4" s="293"/>
      <c r="C4" s="293"/>
      <c r="D4" s="294" t="s">
        <v>64</v>
      </c>
      <c r="E4" s="294"/>
      <c r="F4" s="294"/>
      <c r="G4" s="294"/>
    </row>
    <row r="5" spans="1:8">
      <c r="A5" s="293" t="s">
        <v>3</v>
      </c>
      <c r="B5" s="293"/>
      <c r="C5" s="293"/>
      <c r="D5" s="294" t="s">
        <v>49</v>
      </c>
      <c r="E5" s="294"/>
      <c r="F5" s="294"/>
      <c r="G5" s="294"/>
    </row>
    <row r="6" spans="1:8">
      <c r="A6" s="293" t="s">
        <v>4</v>
      </c>
      <c r="B6" s="293"/>
      <c r="C6" s="293"/>
      <c r="D6" s="298" t="s">
        <v>65</v>
      </c>
      <c r="E6" s="298"/>
      <c r="F6" s="298"/>
      <c r="G6" s="298"/>
    </row>
    <row r="7" spans="1:8">
      <c r="A7" s="295" t="s">
        <v>44</v>
      </c>
      <c r="B7" s="296"/>
      <c r="C7" s="297"/>
      <c r="D7" s="298" t="s">
        <v>65</v>
      </c>
      <c r="E7" s="298"/>
      <c r="F7" s="298"/>
      <c r="G7" s="298"/>
    </row>
    <row r="8" spans="1:8">
      <c r="A8" s="299" t="s">
        <v>5</v>
      </c>
      <c r="B8" s="300"/>
      <c r="C8" s="300"/>
      <c r="D8" s="300"/>
      <c r="E8" s="300"/>
      <c r="F8" s="300"/>
      <c r="G8" s="301"/>
    </row>
    <row r="9" spans="1:8">
      <c r="A9" s="302" t="s">
        <v>46</v>
      </c>
      <c r="B9" s="302"/>
      <c r="C9" s="302"/>
      <c r="D9" s="302"/>
      <c r="E9" s="302"/>
      <c r="F9" s="302"/>
      <c r="G9" s="302"/>
    </row>
    <row r="10" spans="1:8">
      <c r="A10" s="303" t="s">
        <v>47</v>
      </c>
      <c r="B10" s="303"/>
      <c r="C10" s="303"/>
      <c r="D10" s="303"/>
      <c r="E10" s="303"/>
      <c r="F10" s="303"/>
      <c r="G10" s="303"/>
    </row>
    <row r="11" spans="1:8">
      <c r="A11" s="294" t="s">
        <v>59</v>
      </c>
      <c r="B11" s="294"/>
      <c r="C11" s="294"/>
      <c r="D11" s="294"/>
      <c r="E11" s="294"/>
      <c r="F11" s="294"/>
      <c r="G11" s="294"/>
    </row>
    <row r="12" spans="1:8">
      <c r="A12" s="294" t="s">
        <v>48</v>
      </c>
      <c r="B12" s="294"/>
      <c r="C12" s="294"/>
      <c r="D12" s="294"/>
      <c r="E12" s="294"/>
      <c r="F12" s="294"/>
      <c r="G12" s="294"/>
    </row>
    <row r="13" spans="1:8">
      <c r="A13" s="294" t="s">
        <v>63</v>
      </c>
      <c r="B13" s="294"/>
      <c r="C13" s="294"/>
      <c r="D13" s="294"/>
      <c r="E13" s="294"/>
      <c r="F13" s="294"/>
      <c r="G13" s="294"/>
    </row>
    <row r="14" spans="1:8">
      <c r="A14" s="302" t="s">
        <v>6</v>
      </c>
      <c r="B14" s="302"/>
      <c r="C14" s="302"/>
      <c r="D14" s="302"/>
      <c r="E14" s="302"/>
      <c r="F14" s="302"/>
      <c r="G14" s="302"/>
    </row>
    <row r="15" spans="1:8">
      <c r="A15" s="303" t="s">
        <v>7</v>
      </c>
      <c r="B15" s="303"/>
      <c r="C15" s="294" t="s">
        <v>45</v>
      </c>
      <c r="D15" s="294"/>
      <c r="E15" s="294"/>
      <c r="F15" s="294"/>
      <c r="G15" s="294"/>
    </row>
    <row r="16" spans="1:8">
      <c r="A16" s="303" t="s">
        <v>8</v>
      </c>
      <c r="B16" s="303"/>
      <c r="C16" s="294" t="s">
        <v>66</v>
      </c>
      <c r="D16" s="294"/>
      <c r="E16" s="294"/>
      <c r="F16" s="294"/>
      <c r="G16" s="294"/>
    </row>
    <row r="17" spans="1:7">
      <c r="A17" s="303" t="s">
        <v>9</v>
      </c>
      <c r="B17" s="303"/>
      <c r="C17" s="294" t="s">
        <v>67</v>
      </c>
      <c r="D17" s="294"/>
      <c r="E17" s="294"/>
      <c r="F17" s="294"/>
      <c r="G17" s="294"/>
    </row>
    <row r="18" spans="1:7">
      <c r="A18" s="303" t="s">
        <v>10</v>
      </c>
      <c r="B18" s="303"/>
      <c r="C18" s="294" t="s">
        <v>68</v>
      </c>
      <c r="D18" s="294"/>
      <c r="E18" s="294"/>
      <c r="F18" s="294"/>
      <c r="G18" s="294"/>
    </row>
    <row r="19" spans="1:7">
      <c r="A19" s="257" t="s">
        <v>11</v>
      </c>
      <c r="B19" s="257"/>
      <c r="C19" s="272"/>
      <c r="D19" s="272"/>
      <c r="E19" s="272"/>
      <c r="F19" s="272"/>
      <c r="G19" s="272"/>
    </row>
    <row r="20" spans="1:7">
      <c r="A20" s="304"/>
      <c r="B20" s="305"/>
      <c r="C20" s="306" t="s">
        <v>12</v>
      </c>
      <c r="D20" s="307"/>
      <c r="E20" s="30" t="s">
        <v>13</v>
      </c>
      <c r="F20" s="30" t="s">
        <v>14</v>
      </c>
      <c r="G20" s="81" t="s">
        <v>15</v>
      </c>
    </row>
    <row r="21" spans="1:7">
      <c r="A21" s="304"/>
      <c r="B21" s="305"/>
      <c r="C21" s="308" t="s">
        <v>16</v>
      </c>
      <c r="D21" s="309"/>
      <c r="E21" s="32" t="s">
        <v>16</v>
      </c>
      <c r="F21" s="32" t="s">
        <v>16</v>
      </c>
      <c r="G21" s="82" t="s">
        <v>17</v>
      </c>
    </row>
    <row r="22" spans="1:7">
      <c r="A22" s="264" t="s">
        <v>168</v>
      </c>
      <c r="B22" s="264"/>
      <c r="C22" s="266">
        <f>'O001'!B20</f>
        <v>16.939036000000002</v>
      </c>
      <c r="D22" s="267"/>
      <c r="E22" s="189">
        <f>'O001'!C20</f>
        <v>16.891888999999999</v>
      </c>
      <c r="F22" s="191">
        <f>'O001'!D20</f>
        <v>8.9483309999999996</v>
      </c>
      <c r="G22" s="192">
        <f>F22/C22*100</f>
        <v>52.826683879767408</v>
      </c>
    </row>
    <row r="23" spans="1:7">
      <c r="A23" s="264" t="s">
        <v>18</v>
      </c>
      <c r="B23" s="264"/>
      <c r="C23" s="266">
        <f>'O001'!B21</f>
        <v>16.283225999999999</v>
      </c>
      <c r="D23" s="267"/>
      <c r="E23" s="189">
        <f>'O001'!C21</f>
        <v>10.626991</v>
      </c>
      <c r="F23" s="191">
        <f>'O001'!D21</f>
        <v>8.9483309999999996</v>
      </c>
      <c r="G23" s="194">
        <f>F23/C23*100</f>
        <v>54.954288542086196</v>
      </c>
    </row>
    <row r="24" spans="1:7">
      <c r="A24" s="310" t="s">
        <v>19</v>
      </c>
      <c r="B24" s="310"/>
      <c r="C24" s="310"/>
      <c r="D24" s="310"/>
      <c r="E24" s="310"/>
      <c r="F24" s="310"/>
      <c r="G24" s="310"/>
    </row>
    <row r="25" spans="1:7">
      <c r="A25" s="311" t="s">
        <v>39</v>
      </c>
      <c r="B25" s="311"/>
      <c r="C25" s="311"/>
      <c r="D25" s="311"/>
      <c r="E25" s="311"/>
      <c r="F25" s="311"/>
      <c r="G25" s="311"/>
    </row>
    <row r="26" spans="1:7">
      <c r="A26" s="312" t="s">
        <v>20</v>
      </c>
      <c r="B26" s="312"/>
      <c r="C26" s="312"/>
      <c r="D26" s="312"/>
      <c r="E26" s="312"/>
      <c r="F26" s="312" t="s">
        <v>21</v>
      </c>
      <c r="G26" s="312"/>
    </row>
    <row r="27" spans="1:7">
      <c r="A27" s="264" t="s">
        <v>22</v>
      </c>
      <c r="B27" s="264" t="s">
        <v>23</v>
      </c>
      <c r="C27" s="264" t="s">
        <v>31</v>
      </c>
      <c r="D27" s="264" t="s">
        <v>24</v>
      </c>
      <c r="E27" s="264" t="s">
        <v>25</v>
      </c>
      <c r="F27" s="27" t="s">
        <v>26</v>
      </c>
      <c r="G27" s="16">
        <v>1</v>
      </c>
    </row>
    <row r="28" spans="1:7">
      <c r="A28" s="264"/>
      <c r="B28" s="264"/>
      <c r="C28" s="264"/>
      <c r="D28" s="264"/>
      <c r="E28" s="264"/>
      <c r="F28" s="9" t="s">
        <v>35</v>
      </c>
      <c r="G28" s="17">
        <v>1</v>
      </c>
    </row>
    <row r="29" spans="1:7">
      <c r="A29" s="264"/>
      <c r="B29" s="264"/>
      <c r="C29" s="264"/>
      <c r="D29" s="264"/>
      <c r="E29" s="264"/>
      <c r="F29" s="27" t="s">
        <v>27</v>
      </c>
      <c r="G29" s="16" t="s">
        <v>92</v>
      </c>
    </row>
    <row r="30" spans="1:7">
      <c r="A30" s="264"/>
      <c r="B30" s="264"/>
      <c r="C30" s="264"/>
      <c r="D30" s="264"/>
      <c r="E30" s="264"/>
      <c r="F30" s="9" t="s">
        <v>36</v>
      </c>
      <c r="G30" s="17" t="s">
        <v>92</v>
      </c>
    </row>
    <row r="31" spans="1:7">
      <c r="A31" s="264"/>
      <c r="B31" s="264"/>
      <c r="C31" s="264"/>
      <c r="D31" s="264"/>
      <c r="E31" s="264"/>
      <c r="F31" s="27" t="s">
        <v>28</v>
      </c>
      <c r="G31" s="18" t="s">
        <v>92</v>
      </c>
    </row>
    <row r="32" spans="1:7" ht="214.5">
      <c r="A32" s="14" t="s">
        <v>69</v>
      </c>
      <c r="B32" s="14" t="s">
        <v>126</v>
      </c>
      <c r="C32" s="14" t="s">
        <v>71</v>
      </c>
      <c r="D32" s="14" t="s">
        <v>72</v>
      </c>
      <c r="E32" s="73" t="s">
        <v>73</v>
      </c>
      <c r="F32" s="113" t="s">
        <v>40</v>
      </c>
      <c r="G32" s="133" t="s">
        <v>92</v>
      </c>
    </row>
    <row r="33" spans="1:7">
      <c r="A33" s="312" t="s">
        <v>41</v>
      </c>
      <c r="B33" s="312"/>
      <c r="C33" s="312"/>
      <c r="D33" s="312"/>
      <c r="E33" s="312"/>
      <c r="F33" s="312"/>
      <c r="G33" s="312"/>
    </row>
    <row r="34" spans="1:7">
      <c r="A34" s="312" t="s">
        <v>20</v>
      </c>
      <c r="B34" s="312"/>
      <c r="C34" s="312"/>
      <c r="D34" s="312"/>
      <c r="E34" s="312"/>
      <c r="F34" s="312" t="s">
        <v>21</v>
      </c>
      <c r="G34" s="312"/>
    </row>
    <row r="35" spans="1:7">
      <c r="A35" s="264" t="s">
        <v>22</v>
      </c>
      <c r="B35" s="264" t="s">
        <v>23</v>
      </c>
      <c r="C35" s="264" t="s">
        <v>31</v>
      </c>
      <c r="D35" s="264" t="s">
        <v>24</v>
      </c>
      <c r="E35" s="264" t="s">
        <v>25</v>
      </c>
      <c r="F35" s="27" t="s">
        <v>26</v>
      </c>
      <c r="G35" s="16">
        <v>95</v>
      </c>
    </row>
    <row r="36" spans="1:7">
      <c r="A36" s="264"/>
      <c r="B36" s="264"/>
      <c r="C36" s="264"/>
      <c r="D36" s="264"/>
      <c r="E36" s="264"/>
      <c r="F36" s="9" t="s">
        <v>35</v>
      </c>
      <c r="G36" s="17">
        <v>95</v>
      </c>
    </row>
    <row r="37" spans="1:7">
      <c r="A37" s="264"/>
      <c r="B37" s="264"/>
      <c r="C37" s="264"/>
      <c r="D37" s="264"/>
      <c r="E37" s="264"/>
      <c r="F37" s="9" t="s">
        <v>27</v>
      </c>
      <c r="G37" s="17" t="s">
        <v>92</v>
      </c>
    </row>
    <row r="38" spans="1:7">
      <c r="A38" s="264"/>
      <c r="B38" s="264"/>
      <c r="C38" s="264"/>
      <c r="D38" s="264"/>
      <c r="E38" s="264"/>
      <c r="F38" s="9" t="s">
        <v>36</v>
      </c>
      <c r="G38" s="19" t="s">
        <v>92</v>
      </c>
    </row>
    <row r="39" spans="1:7">
      <c r="A39" s="264"/>
      <c r="B39" s="264"/>
      <c r="C39" s="264"/>
      <c r="D39" s="264"/>
      <c r="E39" s="264"/>
      <c r="F39" s="9" t="s">
        <v>28</v>
      </c>
      <c r="G39" s="17" t="s">
        <v>92</v>
      </c>
    </row>
    <row r="40" spans="1:7" ht="99">
      <c r="A40" s="14" t="s">
        <v>127</v>
      </c>
      <c r="B40" s="14" t="s">
        <v>128</v>
      </c>
      <c r="C40" s="14" t="s">
        <v>129</v>
      </c>
      <c r="D40" s="14" t="s">
        <v>86</v>
      </c>
      <c r="E40" s="14" t="s">
        <v>73</v>
      </c>
      <c r="F40" s="118" t="s">
        <v>38</v>
      </c>
      <c r="G40" s="133" t="s">
        <v>92</v>
      </c>
    </row>
    <row r="41" spans="1:7" s="3" customFormat="1">
      <c r="A41" s="312" t="s">
        <v>42</v>
      </c>
      <c r="B41" s="312"/>
      <c r="C41" s="312"/>
      <c r="D41" s="312"/>
      <c r="E41" s="312"/>
      <c r="F41" s="312"/>
      <c r="G41" s="312"/>
    </row>
    <row r="42" spans="1:7" s="3" customFormat="1">
      <c r="A42" s="312" t="s">
        <v>20</v>
      </c>
      <c r="B42" s="312"/>
      <c r="C42" s="312"/>
      <c r="D42" s="312"/>
      <c r="E42" s="312"/>
      <c r="F42" s="312" t="s">
        <v>21</v>
      </c>
      <c r="G42" s="312"/>
    </row>
    <row r="43" spans="1:7" s="3" customFormat="1">
      <c r="A43" s="264" t="s">
        <v>22</v>
      </c>
      <c r="B43" s="264" t="s">
        <v>23</v>
      </c>
      <c r="C43" s="264" t="s">
        <v>31</v>
      </c>
      <c r="D43" s="264" t="s">
        <v>24</v>
      </c>
      <c r="E43" s="264" t="s">
        <v>25</v>
      </c>
      <c r="F43" s="9" t="s">
        <v>26</v>
      </c>
      <c r="G43" s="17">
        <v>99</v>
      </c>
    </row>
    <row r="44" spans="1:7" s="3" customFormat="1">
      <c r="A44" s="264"/>
      <c r="B44" s="264"/>
      <c r="C44" s="264"/>
      <c r="D44" s="264"/>
      <c r="E44" s="264"/>
      <c r="F44" s="9" t="s">
        <v>35</v>
      </c>
      <c r="G44" s="17">
        <v>99</v>
      </c>
    </row>
    <row r="45" spans="1:7" s="3" customFormat="1">
      <c r="A45" s="264"/>
      <c r="B45" s="264"/>
      <c r="C45" s="264"/>
      <c r="D45" s="264"/>
      <c r="E45" s="264"/>
      <c r="F45" s="9" t="s">
        <v>27</v>
      </c>
      <c r="G45" s="17" t="s">
        <v>92</v>
      </c>
    </row>
    <row r="46" spans="1:7" s="3" customFormat="1">
      <c r="A46" s="264"/>
      <c r="B46" s="264"/>
      <c r="C46" s="264"/>
      <c r="D46" s="264"/>
      <c r="E46" s="264"/>
      <c r="F46" s="9" t="s">
        <v>36</v>
      </c>
      <c r="G46" s="19" t="s">
        <v>92</v>
      </c>
    </row>
    <row r="47" spans="1:7" s="3" customFormat="1">
      <c r="A47" s="264"/>
      <c r="B47" s="264"/>
      <c r="C47" s="264"/>
      <c r="D47" s="264"/>
      <c r="E47" s="264"/>
      <c r="F47" s="9" t="s">
        <v>28</v>
      </c>
      <c r="G47" s="17" t="s">
        <v>92</v>
      </c>
    </row>
    <row r="48" spans="1:7" s="3" customFormat="1" ht="115.5">
      <c r="A48" s="14" t="s">
        <v>130</v>
      </c>
      <c r="B48" s="14" t="s">
        <v>131</v>
      </c>
      <c r="C48" s="14" t="s">
        <v>132</v>
      </c>
      <c r="D48" s="14" t="s">
        <v>86</v>
      </c>
      <c r="E48" s="14" t="s">
        <v>95</v>
      </c>
      <c r="F48" s="118" t="s">
        <v>38</v>
      </c>
      <c r="G48" s="133" t="s">
        <v>92</v>
      </c>
    </row>
    <row r="49" spans="1:7" s="3" customFormat="1">
      <c r="A49" s="264" t="s">
        <v>22</v>
      </c>
      <c r="B49" s="264" t="s">
        <v>23</v>
      </c>
      <c r="C49" s="264" t="s">
        <v>31</v>
      </c>
      <c r="D49" s="264" t="s">
        <v>24</v>
      </c>
      <c r="E49" s="264" t="s">
        <v>25</v>
      </c>
      <c r="F49" s="9" t="s">
        <v>26</v>
      </c>
      <c r="G49" s="17">
        <v>90</v>
      </c>
    </row>
    <row r="50" spans="1:7" s="3" customFormat="1">
      <c r="A50" s="264"/>
      <c r="B50" s="264"/>
      <c r="C50" s="264"/>
      <c r="D50" s="264"/>
      <c r="E50" s="264"/>
      <c r="F50" s="9" t="s">
        <v>35</v>
      </c>
      <c r="G50" s="17">
        <v>10</v>
      </c>
    </row>
    <row r="51" spans="1:7" s="3" customFormat="1">
      <c r="A51" s="264"/>
      <c r="B51" s="264"/>
      <c r="C51" s="264"/>
      <c r="D51" s="264"/>
      <c r="E51" s="264"/>
      <c r="F51" s="9" t="s">
        <v>27</v>
      </c>
      <c r="G51" s="17" t="s">
        <v>92</v>
      </c>
    </row>
    <row r="52" spans="1:7" s="3" customFormat="1">
      <c r="A52" s="264"/>
      <c r="B52" s="264"/>
      <c r="C52" s="264"/>
      <c r="D52" s="264"/>
      <c r="E52" s="264"/>
      <c r="F52" s="9" t="s">
        <v>36</v>
      </c>
      <c r="G52" s="19" t="s">
        <v>92</v>
      </c>
    </row>
    <row r="53" spans="1:7" s="3" customFormat="1">
      <c r="A53" s="264"/>
      <c r="B53" s="264"/>
      <c r="C53" s="264"/>
      <c r="D53" s="264"/>
      <c r="E53" s="264"/>
      <c r="F53" s="9" t="s">
        <v>28</v>
      </c>
      <c r="G53" s="17" t="s">
        <v>92</v>
      </c>
    </row>
    <row r="54" spans="1:7" s="3" customFormat="1" ht="99">
      <c r="A54" s="14" t="s">
        <v>134</v>
      </c>
      <c r="B54" s="14" t="s">
        <v>131</v>
      </c>
      <c r="C54" s="14" t="s">
        <v>133</v>
      </c>
      <c r="D54" s="14" t="s">
        <v>101</v>
      </c>
      <c r="E54" s="14" t="s">
        <v>88</v>
      </c>
      <c r="F54" s="118" t="s">
        <v>38</v>
      </c>
      <c r="G54" s="133" t="s">
        <v>92</v>
      </c>
    </row>
    <row r="55" spans="1:7" s="3" customFormat="1">
      <c r="A55" s="264" t="s">
        <v>22</v>
      </c>
      <c r="B55" s="264" t="s">
        <v>23</v>
      </c>
      <c r="C55" s="264" t="s">
        <v>31</v>
      </c>
      <c r="D55" s="264" t="s">
        <v>24</v>
      </c>
      <c r="E55" s="264" t="s">
        <v>25</v>
      </c>
      <c r="F55" s="9" t="s">
        <v>26</v>
      </c>
      <c r="G55" s="17">
        <v>10</v>
      </c>
    </row>
    <row r="56" spans="1:7" s="3" customFormat="1">
      <c r="A56" s="264"/>
      <c r="B56" s="264"/>
      <c r="C56" s="264"/>
      <c r="D56" s="264"/>
      <c r="E56" s="264"/>
      <c r="F56" s="9" t="s">
        <v>35</v>
      </c>
      <c r="G56" s="17">
        <v>10</v>
      </c>
    </row>
    <row r="57" spans="1:7" s="3" customFormat="1">
      <c r="A57" s="264"/>
      <c r="B57" s="264"/>
      <c r="C57" s="264"/>
      <c r="D57" s="264"/>
      <c r="E57" s="264"/>
      <c r="F57" s="9" t="s">
        <v>27</v>
      </c>
      <c r="G57" s="17" t="s">
        <v>92</v>
      </c>
    </row>
    <row r="58" spans="1:7" s="3" customFormat="1">
      <c r="A58" s="264"/>
      <c r="B58" s="264"/>
      <c r="C58" s="264"/>
      <c r="D58" s="264"/>
      <c r="E58" s="264"/>
      <c r="F58" s="9" t="s">
        <v>36</v>
      </c>
      <c r="G58" s="19" t="s">
        <v>92</v>
      </c>
    </row>
    <row r="59" spans="1:7" s="3" customFormat="1">
      <c r="A59" s="264"/>
      <c r="B59" s="264"/>
      <c r="C59" s="264"/>
      <c r="D59" s="264"/>
      <c r="E59" s="264"/>
      <c r="F59" s="9" t="s">
        <v>28</v>
      </c>
      <c r="G59" s="17" t="s">
        <v>92</v>
      </c>
    </row>
    <row r="60" spans="1:7" s="3" customFormat="1" ht="49.5">
      <c r="A60" s="14" t="s">
        <v>135</v>
      </c>
      <c r="B60" s="14" t="s">
        <v>136</v>
      </c>
      <c r="C60" s="14" t="s">
        <v>137</v>
      </c>
      <c r="D60" s="14" t="s">
        <v>86</v>
      </c>
      <c r="E60" s="14" t="s">
        <v>95</v>
      </c>
      <c r="F60" s="118" t="s">
        <v>38</v>
      </c>
      <c r="G60" s="133" t="s">
        <v>92</v>
      </c>
    </row>
    <row r="61" spans="1:7" s="3" customFormat="1">
      <c r="A61" s="264" t="s">
        <v>22</v>
      </c>
      <c r="B61" s="264" t="s">
        <v>23</v>
      </c>
      <c r="C61" s="264" t="s">
        <v>31</v>
      </c>
      <c r="D61" s="264" t="s">
        <v>24</v>
      </c>
      <c r="E61" s="264" t="s">
        <v>25</v>
      </c>
      <c r="F61" s="9" t="s">
        <v>26</v>
      </c>
      <c r="G61" s="17">
        <v>20</v>
      </c>
    </row>
    <row r="62" spans="1:7" s="3" customFormat="1">
      <c r="A62" s="264"/>
      <c r="B62" s="264"/>
      <c r="C62" s="264"/>
      <c r="D62" s="264"/>
      <c r="E62" s="264"/>
      <c r="F62" s="9" t="s">
        <v>35</v>
      </c>
      <c r="G62" s="17">
        <v>20</v>
      </c>
    </row>
    <row r="63" spans="1:7" s="3" customFormat="1">
      <c r="A63" s="264"/>
      <c r="B63" s="264"/>
      <c r="C63" s="264"/>
      <c r="D63" s="264"/>
      <c r="E63" s="264"/>
      <c r="F63" s="9" t="s">
        <v>27</v>
      </c>
      <c r="G63" s="17" t="s">
        <v>92</v>
      </c>
    </row>
    <row r="64" spans="1:7" s="3" customFormat="1">
      <c r="A64" s="264"/>
      <c r="B64" s="264"/>
      <c r="C64" s="264"/>
      <c r="D64" s="264"/>
      <c r="E64" s="264"/>
      <c r="F64" s="9" t="s">
        <v>36</v>
      </c>
      <c r="G64" s="19" t="s">
        <v>92</v>
      </c>
    </row>
    <row r="65" spans="1:7" s="3" customFormat="1">
      <c r="A65" s="264"/>
      <c r="B65" s="264"/>
      <c r="C65" s="264"/>
      <c r="D65" s="264"/>
      <c r="E65" s="264"/>
      <c r="F65" s="9" t="s">
        <v>28</v>
      </c>
      <c r="G65" s="17" t="s">
        <v>92</v>
      </c>
    </row>
    <row r="66" spans="1:7" s="3" customFormat="1" ht="49.5">
      <c r="A66" s="14" t="s">
        <v>138</v>
      </c>
      <c r="B66" s="14" t="s">
        <v>139</v>
      </c>
      <c r="C66" s="14" t="s">
        <v>140</v>
      </c>
      <c r="D66" s="14" t="s">
        <v>86</v>
      </c>
      <c r="E66" s="14" t="s">
        <v>88</v>
      </c>
      <c r="F66" s="118" t="s">
        <v>38</v>
      </c>
      <c r="G66" s="133" t="s">
        <v>92</v>
      </c>
    </row>
    <row r="67" spans="1:7" s="3" customFormat="1">
      <c r="A67" s="264" t="s">
        <v>22</v>
      </c>
      <c r="B67" s="264" t="s">
        <v>23</v>
      </c>
      <c r="C67" s="264" t="s">
        <v>31</v>
      </c>
      <c r="D67" s="264" t="s">
        <v>24</v>
      </c>
      <c r="E67" s="264" t="s">
        <v>25</v>
      </c>
      <c r="F67" s="9" t="s">
        <v>26</v>
      </c>
      <c r="G67" s="17">
        <v>12</v>
      </c>
    </row>
    <row r="68" spans="1:7" s="3" customFormat="1">
      <c r="A68" s="264"/>
      <c r="B68" s="264"/>
      <c r="C68" s="264"/>
      <c r="D68" s="264"/>
      <c r="E68" s="264"/>
      <c r="F68" s="9" t="s">
        <v>35</v>
      </c>
      <c r="G68" s="17">
        <v>12</v>
      </c>
    </row>
    <row r="69" spans="1:7" s="3" customFormat="1">
      <c r="A69" s="264"/>
      <c r="B69" s="264"/>
      <c r="C69" s="264"/>
      <c r="D69" s="264"/>
      <c r="E69" s="264"/>
      <c r="F69" s="9" t="s">
        <v>27</v>
      </c>
      <c r="G69" s="17" t="s">
        <v>92</v>
      </c>
    </row>
    <row r="70" spans="1:7" s="3" customFormat="1">
      <c r="A70" s="264"/>
      <c r="B70" s="264"/>
      <c r="C70" s="264"/>
      <c r="D70" s="264"/>
      <c r="E70" s="264"/>
      <c r="F70" s="9" t="s">
        <v>36</v>
      </c>
      <c r="G70" s="19" t="s">
        <v>92</v>
      </c>
    </row>
    <row r="71" spans="1:7" s="3" customFormat="1">
      <c r="A71" s="264"/>
      <c r="B71" s="264"/>
      <c r="C71" s="264"/>
      <c r="D71" s="264"/>
      <c r="E71" s="264"/>
      <c r="F71" s="9" t="s">
        <v>28</v>
      </c>
      <c r="G71" s="17" t="s">
        <v>92</v>
      </c>
    </row>
    <row r="72" spans="1:7" s="3" customFormat="1" ht="99">
      <c r="A72" s="14" t="s">
        <v>141</v>
      </c>
      <c r="B72" s="14" t="s">
        <v>142</v>
      </c>
      <c r="C72" s="14" t="s">
        <v>143</v>
      </c>
      <c r="D72" s="14" t="s">
        <v>86</v>
      </c>
      <c r="E72" s="14" t="s">
        <v>88</v>
      </c>
      <c r="F72" s="118" t="s">
        <v>38</v>
      </c>
      <c r="G72" s="133" t="s">
        <v>92</v>
      </c>
    </row>
    <row r="73" spans="1:7" s="3" customFormat="1">
      <c r="A73" s="312" t="s">
        <v>43</v>
      </c>
      <c r="B73" s="312"/>
      <c r="C73" s="312"/>
      <c r="D73" s="312"/>
      <c r="E73" s="312"/>
      <c r="F73" s="312"/>
      <c r="G73" s="312"/>
    </row>
    <row r="74" spans="1:7" s="3" customFormat="1">
      <c r="A74" s="312" t="s">
        <v>20</v>
      </c>
      <c r="B74" s="312"/>
      <c r="C74" s="312"/>
      <c r="D74" s="312"/>
      <c r="E74" s="312"/>
      <c r="F74" s="312" t="s">
        <v>21</v>
      </c>
      <c r="G74" s="312"/>
    </row>
    <row r="75" spans="1:7" s="3" customFormat="1">
      <c r="A75" s="264" t="s">
        <v>22</v>
      </c>
      <c r="B75" s="264" t="s">
        <v>23</v>
      </c>
      <c r="C75" s="264" t="s">
        <v>31</v>
      </c>
      <c r="D75" s="264" t="s">
        <v>24</v>
      </c>
      <c r="E75" s="264" t="s">
        <v>25</v>
      </c>
      <c r="F75" s="9" t="s">
        <v>26</v>
      </c>
      <c r="G75" s="15">
        <v>100</v>
      </c>
    </row>
    <row r="76" spans="1:7" s="3" customFormat="1">
      <c r="A76" s="264"/>
      <c r="B76" s="264"/>
      <c r="C76" s="264"/>
      <c r="D76" s="264"/>
      <c r="E76" s="264"/>
      <c r="F76" s="9" t="s">
        <v>35</v>
      </c>
      <c r="G76" s="15">
        <v>100</v>
      </c>
    </row>
    <row r="77" spans="1:7" s="3" customFormat="1">
      <c r="A77" s="264"/>
      <c r="B77" s="264"/>
      <c r="C77" s="264"/>
      <c r="D77" s="264"/>
      <c r="E77" s="264"/>
      <c r="F77" s="9" t="s">
        <v>27</v>
      </c>
      <c r="G77" s="15">
        <v>100</v>
      </c>
    </row>
    <row r="78" spans="1:7" s="3" customFormat="1">
      <c r="A78" s="264"/>
      <c r="B78" s="264"/>
      <c r="C78" s="264"/>
      <c r="D78" s="264"/>
      <c r="E78" s="264"/>
      <c r="F78" s="9" t="s">
        <v>36</v>
      </c>
      <c r="G78" s="28">
        <v>100</v>
      </c>
    </row>
    <row r="79" spans="1:7" s="3" customFormat="1">
      <c r="A79" s="264"/>
      <c r="B79" s="264"/>
      <c r="C79" s="264"/>
      <c r="D79" s="264"/>
      <c r="E79" s="264"/>
      <c r="F79" s="9" t="s">
        <v>28</v>
      </c>
      <c r="G79" s="15">
        <v>100</v>
      </c>
    </row>
    <row r="80" spans="1:7" s="3" customFormat="1" ht="33">
      <c r="A80" s="14" t="s">
        <v>161</v>
      </c>
      <c r="B80" s="14" t="s">
        <v>144</v>
      </c>
      <c r="C80" s="14" t="s">
        <v>145</v>
      </c>
      <c r="D80" s="14" t="s">
        <v>86</v>
      </c>
      <c r="E80" s="14" t="s">
        <v>87</v>
      </c>
      <c r="F80" s="118" t="s">
        <v>38</v>
      </c>
      <c r="G80" s="130">
        <f>(G79*100)/G76</f>
        <v>100</v>
      </c>
    </row>
    <row r="81" spans="1:7" s="3" customFormat="1">
      <c r="A81" s="264" t="s">
        <v>22</v>
      </c>
      <c r="B81" s="264" t="s">
        <v>23</v>
      </c>
      <c r="C81" s="264" t="s">
        <v>31</v>
      </c>
      <c r="D81" s="264" t="s">
        <v>24</v>
      </c>
      <c r="E81" s="264" t="s">
        <v>25</v>
      </c>
      <c r="F81" s="9" t="s">
        <v>26</v>
      </c>
      <c r="G81" s="15">
        <v>100</v>
      </c>
    </row>
    <row r="82" spans="1:7" s="3" customFormat="1">
      <c r="A82" s="264"/>
      <c r="B82" s="264"/>
      <c r="C82" s="264"/>
      <c r="D82" s="264"/>
      <c r="E82" s="264"/>
      <c r="F82" s="9" t="s">
        <v>35</v>
      </c>
      <c r="G82" s="15">
        <v>100</v>
      </c>
    </row>
    <row r="83" spans="1:7" s="3" customFormat="1">
      <c r="A83" s="264"/>
      <c r="B83" s="264"/>
      <c r="C83" s="264"/>
      <c r="D83" s="264"/>
      <c r="E83" s="264"/>
      <c r="F83" s="9" t="s">
        <v>27</v>
      </c>
      <c r="G83" s="15">
        <v>100</v>
      </c>
    </row>
    <row r="84" spans="1:7" s="3" customFormat="1">
      <c r="A84" s="264"/>
      <c r="B84" s="264"/>
      <c r="C84" s="264"/>
      <c r="D84" s="264"/>
      <c r="E84" s="264"/>
      <c r="F84" s="9" t="s">
        <v>36</v>
      </c>
      <c r="G84" s="28">
        <v>100</v>
      </c>
    </row>
    <row r="85" spans="1:7" s="3" customFormat="1">
      <c r="A85" s="264"/>
      <c r="B85" s="264"/>
      <c r="C85" s="264"/>
      <c r="D85" s="264"/>
      <c r="E85" s="264"/>
      <c r="F85" s="9" t="s">
        <v>28</v>
      </c>
      <c r="G85" s="15">
        <v>100</v>
      </c>
    </row>
    <row r="86" spans="1:7" s="3" customFormat="1" ht="33">
      <c r="A86" s="14" t="s">
        <v>162</v>
      </c>
      <c r="B86" s="14" t="s">
        <v>146</v>
      </c>
      <c r="C86" s="14" t="s">
        <v>145</v>
      </c>
      <c r="D86" s="14" t="s">
        <v>86</v>
      </c>
      <c r="E86" s="14" t="s">
        <v>87</v>
      </c>
      <c r="F86" s="118" t="s">
        <v>38</v>
      </c>
      <c r="G86" s="130">
        <f>(G85*100)/G82</f>
        <v>100</v>
      </c>
    </row>
    <row r="87" spans="1:7" s="3" customFormat="1">
      <c r="A87" s="264" t="s">
        <v>22</v>
      </c>
      <c r="B87" s="264" t="s">
        <v>23</v>
      </c>
      <c r="C87" s="264" t="s">
        <v>31</v>
      </c>
      <c r="D87" s="264" t="s">
        <v>24</v>
      </c>
      <c r="E87" s="264" t="s">
        <v>25</v>
      </c>
      <c r="F87" s="9" t="s">
        <v>26</v>
      </c>
      <c r="G87" s="15">
        <v>100</v>
      </c>
    </row>
    <row r="88" spans="1:7" s="3" customFormat="1">
      <c r="A88" s="264"/>
      <c r="B88" s="264"/>
      <c r="C88" s="264"/>
      <c r="D88" s="264"/>
      <c r="E88" s="264"/>
      <c r="F88" s="9" t="s">
        <v>35</v>
      </c>
      <c r="G88" s="15">
        <v>100</v>
      </c>
    </row>
    <row r="89" spans="1:7" s="3" customFormat="1">
      <c r="A89" s="264"/>
      <c r="B89" s="264"/>
      <c r="C89" s="264"/>
      <c r="D89" s="264"/>
      <c r="E89" s="264"/>
      <c r="F89" s="9" t="s">
        <v>27</v>
      </c>
      <c r="G89" s="15">
        <v>100</v>
      </c>
    </row>
    <row r="90" spans="1:7" s="3" customFormat="1">
      <c r="A90" s="264"/>
      <c r="B90" s="264"/>
      <c r="C90" s="264"/>
      <c r="D90" s="264"/>
      <c r="E90" s="264"/>
      <c r="F90" s="9" t="s">
        <v>36</v>
      </c>
      <c r="G90" s="28">
        <v>100</v>
      </c>
    </row>
    <row r="91" spans="1:7" s="3" customFormat="1">
      <c r="A91" s="264"/>
      <c r="B91" s="264"/>
      <c r="C91" s="264"/>
      <c r="D91" s="264"/>
      <c r="E91" s="264"/>
      <c r="F91" s="9" t="s">
        <v>28</v>
      </c>
      <c r="G91" s="15">
        <v>100</v>
      </c>
    </row>
    <row r="92" spans="1:7" s="3" customFormat="1" ht="33">
      <c r="A92" s="44" t="s">
        <v>163</v>
      </c>
      <c r="B92" s="44" t="s">
        <v>147</v>
      </c>
      <c r="C92" s="44" t="s">
        <v>145</v>
      </c>
      <c r="D92" s="44" t="s">
        <v>86</v>
      </c>
      <c r="E92" s="44" t="s">
        <v>87</v>
      </c>
      <c r="F92" s="118" t="s">
        <v>38</v>
      </c>
      <c r="G92" s="130">
        <f>(G91*100)/G88</f>
        <v>100</v>
      </c>
    </row>
    <row r="93" spans="1:7" s="3" customFormat="1">
      <c r="A93" s="264" t="s">
        <v>22</v>
      </c>
      <c r="B93" s="264" t="s">
        <v>23</v>
      </c>
      <c r="C93" s="264" t="s">
        <v>31</v>
      </c>
      <c r="D93" s="264" t="s">
        <v>24</v>
      </c>
      <c r="E93" s="264" t="s">
        <v>25</v>
      </c>
      <c r="F93" s="9" t="s">
        <v>26</v>
      </c>
      <c r="G93" s="17">
        <v>70</v>
      </c>
    </row>
    <row r="94" spans="1:7" s="3" customFormat="1">
      <c r="A94" s="264"/>
      <c r="B94" s="264"/>
      <c r="C94" s="264"/>
      <c r="D94" s="264"/>
      <c r="E94" s="264"/>
      <c r="F94" s="9" t="s">
        <v>35</v>
      </c>
      <c r="G94" s="17">
        <v>50</v>
      </c>
    </row>
    <row r="95" spans="1:7" s="3" customFormat="1">
      <c r="A95" s="264"/>
      <c r="B95" s="264"/>
      <c r="C95" s="264"/>
      <c r="D95" s="264"/>
      <c r="E95" s="264"/>
      <c r="F95" s="9" t="s">
        <v>27</v>
      </c>
      <c r="G95" s="17" t="s">
        <v>92</v>
      </c>
    </row>
    <row r="96" spans="1:7" s="3" customFormat="1">
      <c r="A96" s="264"/>
      <c r="B96" s="264"/>
      <c r="C96" s="264"/>
      <c r="D96" s="264"/>
      <c r="E96" s="264"/>
      <c r="F96" s="9" t="s">
        <v>36</v>
      </c>
      <c r="G96" s="19" t="s">
        <v>92</v>
      </c>
    </row>
    <row r="97" spans="1:7" s="3" customFormat="1">
      <c r="A97" s="264"/>
      <c r="B97" s="264"/>
      <c r="C97" s="264"/>
      <c r="D97" s="264"/>
      <c r="E97" s="264"/>
      <c r="F97" s="9" t="s">
        <v>28</v>
      </c>
      <c r="G97" s="17" t="s">
        <v>92</v>
      </c>
    </row>
    <row r="98" spans="1:7" s="3" customFormat="1" ht="49.5">
      <c r="A98" s="44" t="s">
        <v>148</v>
      </c>
      <c r="B98" s="44" t="s">
        <v>149</v>
      </c>
      <c r="C98" s="44" t="s">
        <v>150</v>
      </c>
      <c r="D98" s="44" t="s">
        <v>86</v>
      </c>
      <c r="E98" s="44" t="s">
        <v>95</v>
      </c>
      <c r="F98" s="118" t="s">
        <v>38</v>
      </c>
      <c r="G98" s="133" t="s">
        <v>92</v>
      </c>
    </row>
    <row r="99" spans="1:7" s="3" customFormat="1">
      <c r="A99" s="264" t="s">
        <v>22</v>
      </c>
      <c r="B99" s="264" t="s">
        <v>23</v>
      </c>
      <c r="C99" s="264" t="s">
        <v>31</v>
      </c>
      <c r="D99" s="264" t="s">
        <v>24</v>
      </c>
      <c r="E99" s="264" t="s">
        <v>25</v>
      </c>
      <c r="F99" s="9" t="s">
        <v>26</v>
      </c>
      <c r="G99" s="17">
        <v>80</v>
      </c>
    </row>
    <row r="100" spans="1:7" s="3" customFormat="1">
      <c r="A100" s="264"/>
      <c r="B100" s="264"/>
      <c r="C100" s="264"/>
      <c r="D100" s="264"/>
      <c r="E100" s="264"/>
      <c r="F100" s="9" t="s">
        <v>35</v>
      </c>
      <c r="G100" s="17">
        <v>50</v>
      </c>
    </row>
    <row r="101" spans="1:7" s="3" customFormat="1">
      <c r="A101" s="264"/>
      <c r="B101" s="264"/>
      <c r="C101" s="264"/>
      <c r="D101" s="264"/>
      <c r="E101" s="264"/>
      <c r="F101" s="9" t="s">
        <v>27</v>
      </c>
      <c r="G101" s="17" t="s">
        <v>92</v>
      </c>
    </row>
    <row r="102" spans="1:7" s="3" customFormat="1">
      <c r="A102" s="264"/>
      <c r="B102" s="264"/>
      <c r="C102" s="264"/>
      <c r="D102" s="264"/>
      <c r="E102" s="264"/>
      <c r="F102" s="9" t="s">
        <v>36</v>
      </c>
      <c r="G102" s="19" t="s">
        <v>92</v>
      </c>
    </row>
    <row r="103" spans="1:7" s="3" customFormat="1">
      <c r="A103" s="264"/>
      <c r="B103" s="264"/>
      <c r="C103" s="264"/>
      <c r="D103" s="264"/>
      <c r="E103" s="264"/>
      <c r="F103" s="9" t="s">
        <v>28</v>
      </c>
      <c r="G103" s="17" t="s">
        <v>92</v>
      </c>
    </row>
    <row r="104" spans="1:7" s="3" customFormat="1" ht="49.5">
      <c r="A104" s="44" t="s">
        <v>164</v>
      </c>
      <c r="B104" s="44" t="s">
        <v>151</v>
      </c>
      <c r="C104" s="44" t="s">
        <v>152</v>
      </c>
      <c r="D104" s="44" t="s">
        <v>86</v>
      </c>
      <c r="E104" s="44" t="s">
        <v>95</v>
      </c>
      <c r="F104" s="118" t="s">
        <v>38</v>
      </c>
      <c r="G104" s="133" t="s">
        <v>92</v>
      </c>
    </row>
    <row r="105" spans="1:7" s="3" customFormat="1">
      <c r="A105" s="264" t="s">
        <v>22</v>
      </c>
      <c r="B105" s="264" t="s">
        <v>23</v>
      </c>
      <c r="C105" s="264" t="s">
        <v>31</v>
      </c>
      <c r="D105" s="264" t="s">
        <v>24</v>
      </c>
      <c r="E105" s="264" t="s">
        <v>25</v>
      </c>
      <c r="F105" s="9" t="s">
        <v>26</v>
      </c>
      <c r="G105" s="17">
        <v>50</v>
      </c>
    </row>
    <row r="106" spans="1:7" s="3" customFormat="1">
      <c r="A106" s="264"/>
      <c r="B106" s="264"/>
      <c r="C106" s="264"/>
      <c r="D106" s="264"/>
      <c r="E106" s="264"/>
      <c r="F106" s="9" t="s">
        <v>35</v>
      </c>
      <c r="G106" s="17">
        <v>50</v>
      </c>
    </row>
    <row r="107" spans="1:7" s="3" customFormat="1">
      <c r="A107" s="264"/>
      <c r="B107" s="264"/>
      <c r="C107" s="264"/>
      <c r="D107" s="264"/>
      <c r="E107" s="264"/>
      <c r="F107" s="9" t="s">
        <v>27</v>
      </c>
      <c r="G107" s="17" t="s">
        <v>92</v>
      </c>
    </row>
    <row r="108" spans="1:7" s="3" customFormat="1">
      <c r="A108" s="264"/>
      <c r="B108" s="264"/>
      <c r="C108" s="264"/>
      <c r="D108" s="264"/>
      <c r="E108" s="264"/>
      <c r="F108" s="9" t="s">
        <v>36</v>
      </c>
      <c r="G108" s="19" t="s">
        <v>92</v>
      </c>
    </row>
    <row r="109" spans="1:7" s="3" customFormat="1">
      <c r="A109" s="264"/>
      <c r="B109" s="264"/>
      <c r="C109" s="264"/>
      <c r="D109" s="264"/>
      <c r="E109" s="264"/>
      <c r="F109" s="9" t="s">
        <v>28</v>
      </c>
      <c r="G109" s="17" t="s">
        <v>92</v>
      </c>
    </row>
    <row r="110" spans="1:7" s="3" customFormat="1" ht="82.5">
      <c r="A110" s="44" t="s">
        <v>153</v>
      </c>
      <c r="B110" s="44" t="s">
        <v>154</v>
      </c>
      <c r="C110" s="44" t="s">
        <v>155</v>
      </c>
      <c r="D110" s="44" t="s">
        <v>86</v>
      </c>
      <c r="E110" s="44" t="s">
        <v>95</v>
      </c>
      <c r="F110" s="118" t="s">
        <v>38</v>
      </c>
      <c r="G110" s="133" t="s">
        <v>92</v>
      </c>
    </row>
    <row r="111" spans="1:7" s="3" customFormat="1">
      <c r="A111" s="264" t="s">
        <v>22</v>
      </c>
      <c r="B111" s="264" t="s">
        <v>23</v>
      </c>
      <c r="C111" s="264" t="s">
        <v>31</v>
      </c>
      <c r="D111" s="264" t="s">
        <v>24</v>
      </c>
      <c r="E111" s="264" t="s">
        <v>25</v>
      </c>
      <c r="F111" s="9" t="s">
        <v>26</v>
      </c>
      <c r="G111" s="17">
        <v>60</v>
      </c>
    </row>
    <row r="112" spans="1:7" s="3" customFormat="1">
      <c r="A112" s="264"/>
      <c r="B112" s="264"/>
      <c r="C112" s="264"/>
      <c r="D112" s="264"/>
      <c r="E112" s="264"/>
      <c r="F112" s="9" t="s">
        <v>35</v>
      </c>
      <c r="G112" s="17">
        <v>60</v>
      </c>
    </row>
    <row r="113" spans="1:7" s="3" customFormat="1">
      <c r="A113" s="264"/>
      <c r="B113" s="264"/>
      <c r="C113" s="264"/>
      <c r="D113" s="264"/>
      <c r="E113" s="264"/>
      <c r="F113" s="9" t="s">
        <v>27</v>
      </c>
      <c r="G113" s="17" t="s">
        <v>92</v>
      </c>
    </row>
    <row r="114" spans="1:7" s="3" customFormat="1">
      <c r="A114" s="264"/>
      <c r="B114" s="264"/>
      <c r="C114" s="264"/>
      <c r="D114" s="264"/>
      <c r="E114" s="264"/>
      <c r="F114" s="9" t="s">
        <v>36</v>
      </c>
      <c r="G114" s="19" t="s">
        <v>92</v>
      </c>
    </row>
    <row r="115" spans="1:7" s="3" customFormat="1">
      <c r="A115" s="264"/>
      <c r="B115" s="264"/>
      <c r="C115" s="264"/>
      <c r="D115" s="264"/>
      <c r="E115" s="264"/>
      <c r="F115" s="9" t="s">
        <v>28</v>
      </c>
      <c r="G115" s="17" t="s">
        <v>92</v>
      </c>
    </row>
    <row r="116" spans="1:7" s="3" customFormat="1" ht="66">
      <c r="A116" s="44" t="s">
        <v>156</v>
      </c>
      <c r="B116" s="44" t="s">
        <v>157</v>
      </c>
      <c r="C116" s="44" t="s">
        <v>158</v>
      </c>
      <c r="D116" s="44" t="s">
        <v>86</v>
      </c>
      <c r="E116" s="44" t="s">
        <v>95</v>
      </c>
      <c r="F116" s="118" t="s">
        <v>38</v>
      </c>
      <c r="G116" s="133" t="s">
        <v>92</v>
      </c>
    </row>
    <row r="117" spans="1:7" s="3" customFormat="1">
      <c r="A117" s="264" t="s">
        <v>22</v>
      </c>
      <c r="B117" s="264" t="s">
        <v>23</v>
      </c>
      <c r="C117" s="264" t="s">
        <v>31</v>
      </c>
      <c r="D117" s="264" t="s">
        <v>24</v>
      </c>
      <c r="E117" s="264" t="s">
        <v>25</v>
      </c>
      <c r="F117" s="9" t="s">
        <v>26</v>
      </c>
      <c r="G117" s="15">
        <v>98</v>
      </c>
    </row>
    <row r="118" spans="1:7" s="3" customFormat="1">
      <c r="A118" s="264"/>
      <c r="B118" s="264"/>
      <c r="C118" s="264"/>
      <c r="D118" s="264"/>
      <c r="E118" s="264"/>
      <c r="F118" s="9" t="s">
        <v>35</v>
      </c>
      <c r="G118" s="15">
        <v>98</v>
      </c>
    </row>
    <row r="119" spans="1:7" s="3" customFormat="1">
      <c r="A119" s="264"/>
      <c r="B119" s="264"/>
      <c r="C119" s="264"/>
      <c r="D119" s="264"/>
      <c r="E119" s="264"/>
      <c r="F119" s="9" t="s">
        <v>27</v>
      </c>
      <c r="G119" s="15">
        <v>98</v>
      </c>
    </row>
    <row r="120" spans="1:7" s="3" customFormat="1">
      <c r="A120" s="264"/>
      <c r="B120" s="264"/>
      <c r="C120" s="264"/>
      <c r="D120" s="264"/>
      <c r="E120" s="264"/>
      <c r="F120" s="9" t="s">
        <v>36</v>
      </c>
      <c r="G120" s="28">
        <v>98</v>
      </c>
    </row>
    <row r="121" spans="1:7" s="3" customFormat="1">
      <c r="A121" s="264"/>
      <c r="B121" s="264"/>
      <c r="C121" s="264"/>
      <c r="D121" s="264"/>
      <c r="E121" s="264"/>
      <c r="F121" s="9" t="s">
        <v>28</v>
      </c>
      <c r="G121" s="15">
        <v>100</v>
      </c>
    </row>
    <row r="122" spans="1:7" s="3" customFormat="1" ht="33">
      <c r="A122" s="44" t="s">
        <v>165</v>
      </c>
      <c r="B122" s="44" t="s">
        <v>159</v>
      </c>
      <c r="C122" s="44" t="s">
        <v>160</v>
      </c>
      <c r="D122" s="44" t="s">
        <v>86</v>
      </c>
      <c r="E122" s="44" t="s">
        <v>87</v>
      </c>
      <c r="F122" s="118" t="s">
        <v>38</v>
      </c>
      <c r="G122" s="22">
        <f>(G121*100)/G118</f>
        <v>102.04081632653062</v>
      </c>
    </row>
    <row r="123" spans="1:7" s="3" customFormat="1">
      <c r="A123" s="257" t="s">
        <v>29</v>
      </c>
      <c r="B123" s="257"/>
      <c r="C123" s="257"/>
      <c r="D123" s="257"/>
      <c r="E123" s="257"/>
      <c r="F123" s="257"/>
      <c r="G123" s="257"/>
    </row>
    <row r="124" spans="1:7" s="3" customFormat="1">
      <c r="A124" s="303" t="s">
        <v>69</v>
      </c>
      <c r="B124" s="303"/>
      <c r="C124" s="303"/>
      <c r="D124" s="303"/>
      <c r="E124" s="303"/>
      <c r="F124" s="303"/>
      <c r="G124" s="303"/>
    </row>
    <row r="125" spans="1:7" s="3" customFormat="1">
      <c r="A125" s="10" t="s">
        <v>52</v>
      </c>
      <c r="B125" s="324"/>
      <c r="C125" s="324"/>
      <c r="D125" s="324"/>
      <c r="E125" s="324"/>
      <c r="F125" s="324"/>
      <c r="G125" s="324"/>
    </row>
    <row r="126" spans="1:7" s="3" customFormat="1">
      <c r="A126" s="303" t="s">
        <v>127</v>
      </c>
      <c r="B126" s="303"/>
      <c r="C126" s="303"/>
      <c r="D126" s="303"/>
      <c r="E126" s="303"/>
      <c r="F126" s="303"/>
      <c r="G126" s="303"/>
    </row>
    <row r="127" spans="1:7" s="3" customFormat="1">
      <c r="A127" s="10" t="s">
        <v>52</v>
      </c>
      <c r="B127" s="324"/>
      <c r="C127" s="324"/>
      <c r="D127" s="324"/>
      <c r="E127" s="324"/>
      <c r="F127" s="324"/>
      <c r="G127" s="324"/>
    </row>
    <row r="128" spans="1:7" s="3" customFormat="1">
      <c r="A128" s="303" t="s">
        <v>130</v>
      </c>
      <c r="B128" s="303"/>
      <c r="C128" s="303"/>
      <c r="D128" s="303"/>
      <c r="E128" s="303"/>
      <c r="F128" s="303"/>
      <c r="G128" s="303"/>
    </row>
    <row r="129" spans="1:7" s="3" customFormat="1">
      <c r="A129" s="10" t="s">
        <v>52</v>
      </c>
      <c r="B129" s="324"/>
      <c r="C129" s="324"/>
      <c r="D129" s="324"/>
      <c r="E129" s="324"/>
      <c r="F129" s="324"/>
      <c r="G129" s="324"/>
    </row>
    <row r="130" spans="1:7" s="3" customFormat="1">
      <c r="A130" s="303" t="s">
        <v>134</v>
      </c>
      <c r="B130" s="303"/>
      <c r="C130" s="303"/>
      <c r="D130" s="303"/>
      <c r="E130" s="303"/>
      <c r="F130" s="303"/>
      <c r="G130" s="303"/>
    </row>
    <row r="131" spans="1:7" s="3" customFormat="1">
      <c r="A131" s="10" t="s">
        <v>52</v>
      </c>
      <c r="B131" s="324"/>
      <c r="C131" s="324"/>
      <c r="D131" s="324"/>
      <c r="E131" s="324"/>
      <c r="F131" s="324"/>
      <c r="G131" s="324"/>
    </row>
    <row r="132" spans="1:7" s="3" customFormat="1">
      <c r="A132" s="303" t="s">
        <v>135</v>
      </c>
      <c r="B132" s="303"/>
      <c r="C132" s="303"/>
      <c r="D132" s="303"/>
      <c r="E132" s="303"/>
      <c r="F132" s="303"/>
      <c r="G132" s="303"/>
    </row>
    <row r="133" spans="1:7" s="3" customFormat="1">
      <c r="A133" s="10" t="s">
        <v>52</v>
      </c>
      <c r="B133" s="324"/>
      <c r="C133" s="324"/>
      <c r="D133" s="324"/>
      <c r="E133" s="324"/>
      <c r="F133" s="324"/>
      <c r="G133" s="324"/>
    </row>
    <row r="134" spans="1:7" s="3" customFormat="1">
      <c r="A134" s="303" t="s">
        <v>138</v>
      </c>
      <c r="B134" s="303"/>
      <c r="C134" s="303"/>
      <c r="D134" s="303"/>
      <c r="E134" s="303"/>
      <c r="F134" s="303"/>
      <c r="G134" s="303"/>
    </row>
    <row r="135" spans="1:7" s="3" customFormat="1">
      <c r="A135" s="10" t="s">
        <v>52</v>
      </c>
      <c r="B135" s="324"/>
      <c r="C135" s="324"/>
      <c r="D135" s="324"/>
      <c r="E135" s="324"/>
      <c r="F135" s="324"/>
      <c r="G135" s="324"/>
    </row>
    <row r="136" spans="1:7" s="3" customFormat="1">
      <c r="A136" s="303" t="s">
        <v>141</v>
      </c>
      <c r="B136" s="303"/>
      <c r="C136" s="303"/>
      <c r="D136" s="303"/>
      <c r="E136" s="303"/>
      <c r="F136" s="303"/>
      <c r="G136" s="303"/>
    </row>
    <row r="137" spans="1:7" s="3" customFormat="1">
      <c r="A137" s="10" t="s">
        <v>52</v>
      </c>
      <c r="B137" s="324"/>
      <c r="C137" s="324"/>
      <c r="D137" s="324"/>
      <c r="E137" s="324"/>
      <c r="F137" s="324"/>
      <c r="G137" s="324"/>
    </row>
    <row r="138" spans="1:7" s="3" customFormat="1">
      <c r="A138" s="303" t="s">
        <v>161</v>
      </c>
      <c r="B138" s="303"/>
      <c r="C138" s="303"/>
      <c r="D138" s="303"/>
      <c r="E138" s="303"/>
      <c r="F138" s="303"/>
      <c r="G138" s="303"/>
    </row>
    <row r="139" spans="1:7" s="3" customFormat="1">
      <c r="A139" s="10" t="s">
        <v>52</v>
      </c>
      <c r="B139" s="324"/>
      <c r="C139" s="324"/>
      <c r="D139" s="324"/>
      <c r="E139" s="324"/>
      <c r="F139" s="324"/>
      <c r="G139" s="324"/>
    </row>
    <row r="140" spans="1:7" s="3" customFormat="1">
      <c r="A140" s="303" t="s">
        <v>162</v>
      </c>
      <c r="B140" s="303"/>
      <c r="C140" s="303"/>
      <c r="D140" s="303"/>
      <c r="E140" s="303"/>
      <c r="F140" s="303"/>
      <c r="G140" s="303"/>
    </row>
    <row r="141" spans="1:7" s="3" customFormat="1">
      <c r="A141" s="10" t="s">
        <v>52</v>
      </c>
      <c r="B141" s="324"/>
      <c r="C141" s="324"/>
      <c r="D141" s="324"/>
      <c r="E141" s="324"/>
      <c r="F141" s="324"/>
      <c r="G141" s="324"/>
    </row>
    <row r="142" spans="1:7" s="3" customFormat="1">
      <c r="A142" s="303" t="s">
        <v>163</v>
      </c>
      <c r="B142" s="303"/>
      <c r="C142" s="303"/>
      <c r="D142" s="303"/>
      <c r="E142" s="303"/>
      <c r="F142" s="303"/>
      <c r="G142" s="303"/>
    </row>
    <row r="143" spans="1:7" s="3" customFormat="1">
      <c r="A143" s="10" t="s">
        <v>52</v>
      </c>
      <c r="B143" s="324"/>
      <c r="C143" s="324"/>
      <c r="D143" s="324"/>
      <c r="E143" s="324"/>
      <c r="F143" s="324"/>
      <c r="G143" s="324"/>
    </row>
    <row r="144" spans="1:7" s="3" customFormat="1">
      <c r="A144" s="303" t="s">
        <v>148</v>
      </c>
      <c r="B144" s="303"/>
      <c r="C144" s="303"/>
      <c r="D144" s="303"/>
      <c r="E144" s="303"/>
      <c r="F144" s="303"/>
      <c r="G144" s="303"/>
    </row>
    <row r="145" spans="1:7" s="3" customFormat="1">
      <c r="A145" s="10" t="s">
        <v>52</v>
      </c>
      <c r="B145" s="324"/>
      <c r="C145" s="324"/>
      <c r="D145" s="324"/>
      <c r="E145" s="324"/>
      <c r="F145" s="324"/>
      <c r="G145" s="324"/>
    </row>
    <row r="146" spans="1:7" s="3" customFormat="1">
      <c r="A146" s="303" t="s">
        <v>164</v>
      </c>
      <c r="B146" s="303"/>
      <c r="C146" s="303"/>
      <c r="D146" s="303"/>
      <c r="E146" s="303"/>
      <c r="F146" s="303"/>
      <c r="G146" s="303"/>
    </row>
    <row r="147" spans="1:7" s="3" customFormat="1">
      <c r="A147" s="10" t="s">
        <v>52</v>
      </c>
      <c r="B147" s="324"/>
      <c r="C147" s="324"/>
      <c r="D147" s="324"/>
      <c r="E147" s="324"/>
      <c r="F147" s="324"/>
      <c r="G147" s="324"/>
    </row>
    <row r="148" spans="1:7" s="3" customFormat="1">
      <c r="A148" s="303" t="s">
        <v>153</v>
      </c>
      <c r="B148" s="303"/>
      <c r="C148" s="303"/>
      <c r="D148" s="303"/>
      <c r="E148" s="303"/>
      <c r="F148" s="303"/>
      <c r="G148" s="303"/>
    </row>
    <row r="149" spans="1:7" s="3" customFormat="1">
      <c r="A149" s="10" t="s">
        <v>52</v>
      </c>
      <c r="B149" s="324"/>
      <c r="C149" s="324"/>
      <c r="D149" s="324"/>
      <c r="E149" s="324"/>
      <c r="F149" s="324"/>
      <c r="G149" s="324"/>
    </row>
    <row r="150" spans="1:7" s="3" customFormat="1">
      <c r="A150" s="303" t="s">
        <v>156</v>
      </c>
      <c r="B150" s="303"/>
      <c r="C150" s="303"/>
      <c r="D150" s="303"/>
      <c r="E150" s="303"/>
      <c r="F150" s="303"/>
      <c r="G150" s="303"/>
    </row>
    <row r="151" spans="1:7" s="3" customFormat="1">
      <c r="A151" s="10" t="s">
        <v>52</v>
      </c>
      <c r="B151" s="324"/>
      <c r="C151" s="324"/>
      <c r="D151" s="324"/>
      <c r="E151" s="324"/>
      <c r="F151" s="324"/>
      <c r="G151" s="324"/>
    </row>
    <row r="152" spans="1:7" s="3" customFormat="1">
      <c r="A152" s="303" t="s">
        <v>165</v>
      </c>
      <c r="B152" s="303"/>
      <c r="C152" s="303"/>
      <c r="D152" s="303"/>
      <c r="E152" s="303"/>
      <c r="F152" s="303"/>
      <c r="G152" s="303"/>
    </row>
    <row r="153" spans="1:7" s="3" customFormat="1">
      <c r="A153" s="10" t="s">
        <v>52</v>
      </c>
      <c r="B153" s="324"/>
      <c r="C153" s="324"/>
      <c r="D153" s="324"/>
      <c r="E153" s="324"/>
      <c r="F153" s="324"/>
      <c r="G153" s="324"/>
    </row>
    <row r="154" spans="1:7" s="3" customFormat="1">
      <c r="A154" s="318"/>
      <c r="B154" s="318"/>
      <c r="C154" s="318"/>
      <c r="D154" s="318"/>
      <c r="E154" s="318"/>
      <c r="F154" s="318"/>
      <c r="G154" s="318"/>
    </row>
    <row r="155" spans="1:7" s="3" customFormat="1">
      <c r="A155" s="257" t="s">
        <v>37</v>
      </c>
      <c r="B155" s="257"/>
      <c r="C155" s="257"/>
      <c r="D155" s="257"/>
      <c r="E155" s="257"/>
      <c r="F155" s="257"/>
      <c r="G155" s="257"/>
    </row>
    <row r="156" spans="1:7" s="3" customFormat="1">
      <c r="A156" s="303" t="s">
        <v>134</v>
      </c>
      <c r="B156" s="303"/>
      <c r="C156" s="303"/>
      <c r="D156" s="303"/>
      <c r="E156" s="303"/>
      <c r="F156" s="303"/>
      <c r="G156" s="303"/>
    </row>
    <row r="157" spans="1:7" s="3" customFormat="1" ht="33">
      <c r="A157" s="11" t="s">
        <v>32</v>
      </c>
      <c r="B157" s="319" t="s">
        <v>169</v>
      </c>
      <c r="C157" s="319"/>
      <c r="D157" s="319"/>
      <c r="E157" s="319"/>
      <c r="F157" s="319"/>
      <c r="G157" s="319"/>
    </row>
    <row r="158" spans="1:7" s="3" customFormat="1">
      <c r="A158" s="11" t="s">
        <v>33</v>
      </c>
      <c r="B158" s="319" t="s">
        <v>92</v>
      </c>
      <c r="C158" s="319"/>
      <c r="D158" s="319"/>
      <c r="E158" s="319"/>
      <c r="F158" s="319"/>
      <c r="G158" s="319"/>
    </row>
    <row r="159" spans="1:7" s="3" customFormat="1">
      <c r="A159" s="11" t="s">
        <v>34</v>
      </c>
      <c r="B159" s="320" t="s">
        <v>92</v>
      </c>
      <c r="C159" s="320"/>
      <c r="D159" s="320"/>
      <c r="E159" s="320"/>
      <c r="F159" s="320"/>
      <c r="G159" s="320"/>
    </row>
    <row r="160" spans="1:7" s="3" customFormat="1">
      <c r="A160" s="303" t="s">
        <v>148</v>
      </c>
      <c r="B160" s="303"/>
      <c r="C160" s="303"/>
      <c r="D160" s="303"/>
      <c r="E160" s="303"/>
      <c r="F160" s="303"/>
      <c r="G160" s="303"/>
    </row>
    <row r="161" spans="1:7" s="3" customFormat="1" ht="33">
      <c r="A161" s="11" t="s">
        <v>32</v>
      </c>
      <c r="B161" s="319" t="s">
        <v>169</v>
      </c>
      <c r="C161" s="319"/>
      <c r="D161" s="319"/>
      <c r="E161" s="319"/>
      <c r="F161" s="319"/>
      <c r="G161" s="319"/>
    </row>
    <row r="162" spans="1:7" s="3" customFormat="1">
      <c r="A162" s="11" t="s">
        <v>33</v>
      </c>
      <c r="B162" s="319" t="s">
        <v>92</v>
      </c>
      <c r="C162" s="319"/>
      <c r="D162" s="319"/>
      <c r="E162" s="319"/>
      <c r="F162" s="319"/>
      <c r="G162" s="319"/>
    </row>
    <row r="163" spans="1:7" s="3" customFormat="1">
      <c r="A163" s="11" t="s">
        <v>34</v>
      </c>
      <c r="B163" s="320" t="s">
        <v>92</v>
      </c>
      <c r="C163" s="320"/>
      <c r="D163" s="320"/>
      <c r="E163" s="320"/>
      <c r="F163" s="320"/>
      <c r="G163" s="320"/>
    </row>
    <row r="164" spans="1:7" s="3" customFormat="1">
      <c r="A164" s="303" t="s">
        <v>164</v>
      </c>
      <c r="B164" s="303"/>
      <c r="C164" s="303"/>
      <c r="D164" s="303"/>
      <c r="E164" s="303"/>
      <c r="F164" s="303"/>
      <c r="G164" s="303"/>
    </row>
    <row r="165" spans="1:7" s="3" customFormat="1" ht="33">
      <c r="A165" s="11" t="s">
        <v>32</v>
      </c>
      <c r="B165" s="319" t="s">
        <v>169</v>
      </c>
      <c r="C165" s="319"/>
      <c r="D165" s="319"/>
      <c r="E165" s="319"/>
      <c r="F165" s="319"/>
      <c r="G165" s="319"/>
    </row>
    <row r="166" spans="1:7" s="3" customFormat="1">
      <c r="A166" s="11" t="s">
        <v>33</v>
      </c>
      <c r="B166" s="319" t="s">
        <v>92</v>
      </c>
      <c r="C166" s="319"/>
      <c r="D166" s="319"/>
      <c r="E166" s="319"/>
      <c r="F166" s="319"/>
      <c r="G166" s="319"/>
    </row>
    <row r="167" spans="1:7" s="3" customFormat="1">
      <c r="A167" s="11" t="s">
        <v>34</v>
      </c>
      <c r="B167" s="320" t="s">
        <v>92</v>
      </c>
      <c r="C167" s="320"/>
      <c r="D167" s="320"/>
      <c r="E167" s="320"/>
      <c r="F167" s="320"/>
      <c r="G167" s="320"/>
    </row>
    <row r="168" spans="1:7" s="3" customFormat="1">
      <c r="A168" s="318"/>
      <c r="B168" s="318"/>
      <c r="C168" s="318"/>
      <c r="D168" s="318"/>
      <c r="E168" s="318"/>
      <c r="F168" s="318"/>
      <c r="G168" s="318"/>
    </row>
    <row r="169" spans="1:7">
      <c r="A169" s="257" t="s">
        <v>60</v>
      </c>
      <c r="B169" s="257"/>
      <c r="C169" s="257"/>
      <c r="D169" s="257"/>
      <c r="E169" s="257"/>
      <c r="F169" s="257"/>
      <c r="G169" s="257"/>
    </row>
    <row r="170" spans="1:7">
      <c r="A170" s="303" t="s">
        <v>91</v>
      </c>
      <c r="B170" s="303"/>
      <c r="C170" s="303"/>
      <c r="D170" s="303"/>
      <c r="E170" s="303"/>
      <c r="F170" s="303"/>
      <c r="G170" s="303"/>
    </row>
    <row r="171" spans="1:7">
      <c r="A171" s="318"/>
      <c r="B171" s="318"/>
      <c r="C171" s="318"/>
      <c r="D171" s="318"/>
      <c r="E171" s="318"/>
      <c r="F171" s="318"/>
      <c r="G171" s="318"/>
    </row>
  </sheetData>
  <mergeCells count="17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130:G130"/>
    <mergeCell ref="B131:G131"/>
    <mergeCell ref="A132:G132"/>
    <mergeCell ref="B133:G133"/>
    <mergeCell ref="A134:G134"/>
    <mergeCell ref="B135:G135"/>
    <mergeCell ref="A124:G124"/>
    <mergeCell ref="B125:G125"/>
    <mergeCell ref="A126:G126"/>
    <mergeCell ref="B127:G127"/>
    <mergeCell ref="A128:G128"/>
    <mergeCell ref="B129:G129"/>
    <mergeCell ref="A142:G142"/>
    <mergeCell ref="B143:G143"/>
    <mergeCell ref="A144:G144"/>
    <mergeCell ref="B145:G145"/>
    <mergeCell ref="A146:G146"/>
    <mergeCell ref="B147:G147"/>
    <mergeCell ref="A136:G136"/>
    <mergeCell ref="B137:G137"/>
    <mergeCell ref="A138:G138"/>
    <mergeCell ref="B139:G139"/>
    <mergeCell ref="A140:G140"/>
    <mergeCell ref="B141:G141"/>
    <mergeCell ref="A154:G154"/>
    <mergeCell ref="A155:G155"/>
    <mergeCell ref="A156:G156"/>
    <mergeCell ref="B157:G157"/>
    <mergeCell ref="B158:G158"/>
    <mergeCell ref="B159:G159"/>
    <mergeCell ref="A148:G148"/>
    <mergeCell ref="B149:G149"/>
    <mergeCell ref="A150:G150"/>
    <mergeCell ref="B151:G151"/>
    <mergeCell ref="A152:G152"/>
    <mergeCell ref="B153:G153"/>
    <mergeCell ref="B166:G166"/>
    <mergeCell ref="B167:G167"/>
    <mergeCell ref="A168:G168"/>
    <mergeCell ref="A169:G169"/>
    <mergeCell ref="A170:G170"/>
    <mergeCell ref="A171:G171"/>
    <mergeCell ref="A160:G160"/>
    <mergeCell ref="B161:G161"/>
    <mergeCell ref="B162:G162"/>
    <mergeCell ref="B163:G163"/>
    <mergeCell ref="A164:G164"/>
    <mergeCell ref="B165:G16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2:H25"/>
  <sheetViews>
    <sheetView showGridLines="0" zoomScale="70" zoomScaleNormal="70" workbookViewId="0">
      <selection activeCell="C2" sqref="C2:F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50" t="s">
        <v>507</v>
      </c>
      <c r="B2" s="250"/>
      <c r="C2" s="251" t="s">
        <v>1527</v>
      </c>
      <c r="D2" s="251"/>
      <c r="E2" s="251"/>
      <c r="F2" s="251"/>
    </row>
    <row r="3" spans="1:8" ht="26.25" customHeight="1" thickBot="1">
      <c r="A3" s="250"/>
      <c r="B3" s="250"/>
      <c r="C3" s="252"/>
      <c r="D3" s="252"/>
      <c r="E3" s="252"/>
      <c r="F3" s="252"/>
    </row>
    <row r="4" spans="1:8" ht="15.75" thickTop="1"/>
    <row r="5" spans="1:8" hidden="1"/>
    <row r="6" spans="1:8" hidden="1"/>
    <row r="8" spans="1:8" ht="20.25" customHeight="1">
      <c r="A8" s="244" t="s">
        <v>550</v>
      </c>
      <c r="B8" s="245"/>
      <c r="C8" s="245"/>
      <c r="D8" s="245"/>
      <c r="E8" s="245"/>
      <c r="F8" s="245"/>
    </row>
    <row r="9" spans="1:8" ht="20.25" customHeight="1">
      <c r="A9" s="245"/>
      <c r="B9" s="245"/>
      <c r="C9" s="245"/>
      <c r="D9" s="245"/>
      <c r="E9" s="245"/>
      <c r="F9" s="245"/>
    </row>
    <row r="10" spans="1:8" ht="20.25" customHeight="1">
      <c r="A10" s="245"/>
      <c r="B10" s="245"/>
      <c r="C10" s="245"/>
      <c r="D10" s="245"/>
      <c r="E10" s="245"/>
      <c r="F10" s="245"/>
    </row>
    <row r="11" spans="1:8" ht="54" customHeight="1">
      <c r="A11" s="245"/>
      <c r="B11" s="245"/>
      <c r="C11" s="245"/>
      <c r="D11" s="245"/>
      <c r="E11" s="245"/>
      <c r="F11" s="245"/>
    </row>
    <row r="12" spans="1:8" hidden="1"/>
    <row r="13" spans="1:8" hidden="1"/>
    <row r="14" spans="1:8" s="4" customFormat="1" ht="32.25" customHeight="1">
      <c r="B14" s="239" t="s">
        <v>511</v>
      </c>
      <c r="C14" s="239"/>
      <c r="D14" s="239"/>
      <c r="E14" s="239"/>
      <c r="H14" s="3"/>
    </row>
    <row r="15" spans="1:8" s="4" customFormat="1" ht="3.75" customHeight="1">
      <c r="A15" s="86"/>
      <c r="B15" s="86"/>
      <c r="C15" s="86"/>
      <c r="D15" s="86"/>
      <c r="E15" s="86"/>
      <c r="H15" s="3"/>
    </row>
    <row r="16" spans="1:8" s="4" customFormat="1" ht="18.75">
      <c r="A16"/>
      <c r="B16" s="89" t="s">
        <v>12</v>
      </c>
      <c r="C16" s="89" t="s">
        <v>13</v>
      </c>
      <c r="D16" s="89" t="s">
        <v>14</v>
      </c>
      <c r="E16" s="89" t="s">
        <v>554</v>
      </c>
      <c r="H16" s="3"/>
    </row>
    <row r="17" spans="1:8" s="4" customFormat="1" ht="18.75">
      <c r="A17"/>
      <c r="B17" s="89" t="s">
        <v>16</v>
      </c>
      <c r="C17" s="89" t="s">
        <v>16</v>
      </c>
      <c r="D17" s="89" t="s">
        <v>16</v>
      </c>
      <c r="E17" s="89" t="s">
        <v>514</v>
      </c>
      <c r="H17" s="3"/>
    </row>
    <row r="18" spans="1:8" s="4" customFormat="1" ht="8.25" customHeight="1">
      <c r="A18"/>
      <c r="B18" s="89"/>
      <c r="C18" s="89"/>
      <c r="D18" s="89"/>
      <c r="E18" s="89"/>
      <c r="H18" s="3"/>
    </row>
    <row r="19" spans="1:8" s="4" customFormat="1" ht="18.75">
      <c r="A19" s="88" t="s">
        <v>168</v>
      </c>
      <c r="B19" s="93">
        <v>48</v>
      </c>
      <c r="C19" s="93">
        <v>39</v>
      </c>
      <c r="D19" s="93">
        <v>37.611707000000003</v>
      </c>
      <c r="E19" s="195">
        <f>D19/B19</f>
        <v>0.78357722916666672</v>
      </c>
      <c r="H19" s="3"/>
    </row>
    <row r="20" spans="1:8" s="4" customFormat="1" ht="18.75">
      <c r="A20" s="88" t="s">
        <v>18</v>
      </c>
      <c r="B20" s="93">
        <v>52.514172000000002</v>
      </c>
      <c r="C20" s="93">
        <v>43.014172000000002</v>
      </c>
      <c r="D20" s="93">
        <v>37.611707000000003</v>
      </c>
      <c r="E20" s="195">
        <f>D20/B20</f>
        <v>0.71622012815892822</v>
      </c>
      <c r="H20" s="3"/>
    </row>
    <row r="21" spans="1:8" ht="16.5" customHeight="1">
      <c r="A21" s="253"/>
      <c r="B21" s="253"/>
      <c r="C21" s="253"/>
      <c r="D21" s="253"/>
      <c r="E21" s="253"/>
      <c r="F21" s="253"/>
    </row>
    <row r="22" spans="1:8" ht="17.25" customHeight="1">
      <c r="A22" s="254"/>
      <c r="B22" s="254"/>
      <c r="C22" s="254"/>
      <c r="D22" s="254"/>
      <c r="E22" s="254"/>
      <c r="F22" s="254"/>
    </row>
    <row r="23" spans="1:8" ht="21.75" customHeight="1">
      <c r="A23" s="254"/>
      <c r="B23" s="254"/>
      <c r="C23" s="254"/>
      <c r="D23" s="254"/>
      <c r="E23" s="254"/>
      <c r="F23" s="254"/>
    </row>
    <row r="24" spans="1:8" ht="24.75" customHeight="1">
      <c r="A24" s="92"/>
      <c r="B24" s="92"/>
      <c r="C24" s="92"/>
      <c r="D24" s="92"/>
      <c r="E24" s="92"/>
      <c r="F24" s="92"/>
    </row>
    <row r="25" spans="1:8" ht="22.5" customHeight="1">
      <c r="A25" s="389"/>
      <c r="B25" s="389"/>
      <c r="C25" s="389"/>
      <c r="D25" s="389"/>
      <c r="E25" s="389"/>
      <c r="F25" s="389"/>
      <c r="G25" s="389"/>
    </row>
  </sheetData>
  <mergeCells count="8">
    <mergeCell ref="A23:F23"/>
    <mergeCell ref="A25:G25"/>
    <mergeCell ref="A2:B3"/>
    <mergeCell ref="C2:F3"/>
    <mergeCell ref="A8:F11"/>
    <mergeCell ref="B14:E14"/>
    <mergeCell ref="A21:F21"/>
    <mergeCell ref="A22:F22"/>
  </mergeCells>
  <pageMargins left="0.74803149606299213" right="0.74803149606299213" top="0.98425196850393704" bottom="0.98425196850393704" header="0.51181102362204722" footer="0.51181102362204722"/>
  <pageSetup scale="5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N42"/>
  <sheetViews>
    <sheetView zoomScale="80" zoomScaleNormal="80" workbookViewId="0">
      <selection activeCell="G10" sqref="G10:H10"/>
    </sheetView>
  </sheetViews>
  <sheetFormatPr baseColWidth="10" defaultRowHeight="15"/>
  <cols>
    <col min="1" max="1" width="7.85546875" customWidth="1"/>
    <col min="2" max="2" width="17" style="104" customWidth="1"/>
    <col min="3" max="3" width="7.28515625" style="104" customWidth="1"/>
    <col min="4" max="4" width="7.42578125" style="104" customWidth="1"/>
    <col min="5" max="5" width="13.42578125" style="104" customWidth="1"/>
    <col min="6" max="6" width="8.85546875" style="104" customWidth="1"/>
    <col min="7" max="8" width="11" style="104" customWidth="1"/>
    <col min="9" max="10" width="11.140625" style="104" customWidth="1"/>
    <col min="11" max="11" width="11.7109375" style="104" customWidth="1"/>
    <col min="12" max="12" width="9.5703125" style="104" customWidth="1"/>
    <col min="13" max="13" width="11" style="104" customWidth="1"/>
    <col min="14" max="14" width="10.85546875" style="104" customWidth="1"/>
  </cols>
  <sheetData>
    <row r="1" spans="2:14" s="98" customFormat="1" ht="42" customHeight="1" thickBot="1">
      <c r="B1" s="393" t="s">
        <v>0</v>
      </c>
      <c r="C1" s="393"/>
      <c r="D1" s="393"/>
      <c r="E1" s="393"/>
      <c r="F1" s="393"/>
      <c r="G1" s="393"/>
      <c r="H1" s="393"/>
      <c r="I1" s="394" t="s">
        <v>1495</v>
      </c>
      <c r="J1" s="394"/>
      <c r="K1" s="394"/>
      <c r="L1" s="394"/>
      <c r="M1" s="394"/>
      <c r="N1" s="394"/>
    </row>
    <row r="2" spans="2:14" ht="16.5" thickTop="1" thickBot="1">
      <c r="B2" s="99"/>
      <c r="C2" s="99"/>
      <c r="D2" s="99"/>
      <c r="E2" s="99"/>
      <c r="F2" s="99"/>
      <c r="G2" s="99"/>
      <c r="H2" s="99"/>
      <c r="I2" s="99"/>
      <c r="J2" s="99"/>
      <c r="K2" s="99"/>
      <c r="L2" s="99"/>
      <c r="M2" s="99"/>
      <c r="N2" s="99"/>
    </row>
    <row r="3" spans="2:14" ht="26.25" customHeight="1" thickBot="1">
      <c r="B3" s="395" t="s">
        <v>555</v>
      </c>
      <c r="C3" s="396"/>
      <c r="D3" s="396"/>
      <c r="E3" s="396"/>
      <c r="F3" s="396"/>
      <c r="G3" s="396"/>
      <c r="H3" s="396"/>
      <c r="I3" s="396"/>
      <c r="J3" s="396"/>
      <c r="K3" s="396"/>
      <c r="L3" s="396"/>
      <c r="M3" s="396"/>
      <c r="N3" s="397"/>
    </row>
    <row r="4" spans="2:14" ht="35.25" customHeight="1" thickBot="1">
      <c r="B4" s="100" t="s">
        <v>556</v>
      </c>
      <c r="C4" s="398" t="s">
        <v>557</v>
      </c>
      <c r="D4" s="399"/>
      <c r="E4" s="399"/>
      <c r="F4" s="400"/>
      <c r="G4" s="401" t="s">
        <v>558</v>
      </c>
      <c r="H4" s="402"/>
      <c r="I4" s="403" t="s">
        <v>559</v>
      </c>
      <c r="J4" s="404"/>
      <c r="K4" s="404"/>
      <c r="L4" s="404"/>
      <c r="M4" s="404"/>
      <c r="N4" s="405"/>
    </row>
    <row r="5" spans="2:14" ht="36" customHeight="1" thickBot="1">
      <c r="B5" s="406" t="s">
        <v>560</v>
      </c>
      <c r="C5" s="407"/>
      <c r="D5" s="407"/>
      <c r="E5" s="407"/>
      <c r="F5" s="408"/>
      <c r="G5" s="409" t="s">
        <v>561</v>
      </c>
      <c r="H5" s="410"/>
      <c r="I5" s="410"/>
      <c r="J5" s="410"/>
      <c r="K5" s="410"/>
      <c r="L5" s="410"/>
      <c r="M5" s="410"/>
      <c r="N5" s="411"/>
    </row>
    <row r="6" spans="2:14" ht="38.25" customHeight="1" thickBot="1">
      <c r="B6" s="406" t="s">
        <v>562</v>
      </c>
      <c r="C6" s="407"/>
      <c r="D6" s="407"/>
      <c r="E6" s="407"/>
      <c r="F6" s="408"/>
      <c r="G6" s="403" t="s">
        <v>92</v>
      </c>
      <c r="H6" s="404"/>
      <c r="I6" s="404"/>
      <c r="J6" s="404"/>
      <c r="K6" s="404"/>
      <c r="L6" s="404"/>
      <c r="M6" s="404"/>
      <c r="N6" s="405"/>
    </row>
    <row r="7" spans="2:14" ht="42" customHeight="1" thickBot="1">
      <c r="B7" s="406" t="s">
        <v>563</v>
      </c>
      <c r="C7" s="407"/>
      <c r="D7" s="407"/>
      <c r="E7" s="407"/>
      <c r="F7" s="408"/>
      <c r="G7" s="409" t="s">
        <v>92</v>
      </c>
      <c r="H7" s="410"/>
      <c r="I7" s="410"/>
      <c r="J7" s="410"/>
      <c r="K7" s="410"/>
      <c r="L7" s="410"/>
      <c r="M7" s="410"/>
      <c r="N7" s="411"/>
    </row>
    <row r="8" spans="2:14" ht="42" customHeight="1" thickBot="1">
      <c r="B8" s="406" t="s">
        <v>564</v>
      </c>
      <c r="C8" s="407"/>
      <c r="D8" s="407"/>
      <c r="E8" s="407"/>
      <c r="F8" s="408"/>
      <c r="G8" s="409" t="s">
        <v>92</v>
      </c>
      <c r="H8" s="410"/>
      <c r="I8" s="410"/>
      <c r="J8" s="410"/>
      <c r="K8" s="410"/>
      <c r="L8" s="410"/>
      <c r="M8" s="410"/>
      <c r="N8" s="411"/>
    </row>
    <row r="9" spans="2:14" ht="38.25" customHeight="1" thickBot="1">
      <c r="B9" s="401" t="s">
        <v>565</v>
      </c>
      <c r="C9" s="412"/>
      <c r="D9" s="412"/>
      <c r="E9" s="412"/>
      <c r="F9" s="402"/>
      <c r="G9" s="401" t="s">
        <v>566</v>
      </c>
      <c r="H9" s="412"/>
      <c r="I9" s="412" t="s">
        <v>567</v>
      </c>
      <c r="J9" s="412"/>
      <c r="K9" s="412" t="s">
        <v>568</v>
      </c>
      <c r="L9" s="412"/>
      <c r="M9" s="413" t="s">
        <v>569</v>
      </c>
      <c r="N9" s="414"/>
    </row>
    <row r="10" spans="2:14" ht="36.75" customHeight="1" thickBot="1">
      <c r="B10" s="415" t="s">
        <v>570</v>
      </c>
      <c r="C10" s="416"/>
      <c r="D10" s="416"/>
      <c r="E10" s="416"/>
      <c r="F10" s="417"/>
      <c r="G10" s="418">
        <f>'K025'!B19</f>
        <v>48</v>
      </c>
      <c r="H10" s="420"/>
      <c r="I10" s="418">
        <f>'K025'!C19</f>
        <v>39</v>
      </c>
      <c r="J10" s="419"/>
      <c r="K10" s="418">
        <f>'K025'!D19</f>
        <v>37.611707000000003</v>
      </c>
      <c r="L10" s="420"/>
      <c r="M10" s="418">
        <f>K10/G10*100</f>
        <v>78.357722916666674</v>
      </c>
      <c r="N10" s="420"/>
    </row>
    <row r="11" spans="2:14" ht="36.75" customHeight="1" thickBot="1">
      <c r="B11" s="415" t="s">
        <v>571</v>
      </c>
      <c r="C11" s="416"/>
      <c r="D11" s="416"/>
      <c r="E11" s="416"/>
      <c r="F11" s="417"/>
      <c r="G11" s="418">
        <f>'K025'!B20</f>
        <v>52.514172000000002</v>
      </c>
      <c r="H11" s="405"/>
      <c r="I11" s="418">
        <f>'K025'!C20</f>
        <v>43.014172000000002</v>
      </c>
      <c r="J11" s="419"/>
      <c r="K11" s="418">
        <f>'K025'!D20</f>
        <v>37.611707000000003</v>
      </c>
      <c r="L11" s="420"/>
      <c r="M11" s="418">
        <f>K11/G11*100</f>
        <v>71.622012815892816</v>
      </c>
      <c r="N11" s="420"/>
    </row>
    <row r="12" spans="2:14" ht="25.5" customHeight="1" thickBot="1">
      <c r="B12" s="401" t="s">
        <v>551</v>
      </c>
      <c r="C12" s="412"/>
      <c r="D12" s="412"/>
      <c r="E12" s="412"/>
      <c r="F12" s="412"/>
      <c r="G12" s="412"/>
      <c r="H12" s="412"/>
      <c r="I12" s="412"/>
      <c r="J12" s="412"/>
      <c r="K12" s="421"/>
      <c r="L12" s="421"/>
      <c r="M12" s="421"/>
      <c r="N12" s="422"/>
    </row>
    <row r="13" spans="2:14" ht="25.5" customHeight="1" thickBot="1">
      <c r="B13" s="423" t="s">
        <v>96</v>
      </c>
      <c r="C13" s="424"/>
      <c r="D13" s="424"/>
      <c r="E13" s="424"/>
      <c r="F13" s="424"/>
      <c r="G13" s="424"/>
      <c r="H13" s="424"/>
      <c r="I13" s="424"/>
      <c r="J13" s="424"/>
      <c r="K13" s="424"/>
      <c r="L13" s="424"/>
      <c r="M13" s="424"/>
      <c r="N13" s="425"/>
    </row>
    <row r="14" spans="2:14" ht="44.25" customHeight="1" thickBot="1">
      <c r="B14" s="403" t="s">
        <v>572</v>
      </c>
      <c r="C14" s="404"/>
      <c r="D14" s="404"/>
      <c r="E14" s="404"/>
      <c r="F14" s="404"/>
      <c r="G14" s="404"/>
      <c r="H14" s="404"/>
      <c r="I14" s="404"/>
      <c r="J14" s="404"/>
      <c r="K14" s="404"/>
      <c r="L14" s="404"/>
      <c r="M14" s="404"/>
      <c r="N14" s="405"/>
    </row>
    <row r="15" spans="2:14" ht="33" customHeight="1" thickBot="1">
      <c r="B15" s="423" t="s">
        <v>573</v>
      </c>
      <c r="C15" s="424"/>
      <c r="D15" s="425"/>
      <c r="E15" s="403" t="s">
        <v>574</v>
      </c>
      <c r="F15" s="404"/>
      <c r="G15" s="404"/>
      <c r="H15" s="405"/>
      <c r="I15" s="423" t="s">
        <v>575</v>
      </c>
      <c r="J15" s="424"/>
      <c r="K15" s="425"/>
      <c r="L15" s="403" t="s">
        <v>576</v>
      </c>
      <c r="M15" s="404"/>
      <c r="N15" s="405"/>
    </row>
    <row r="16" spans="2:14" ht="30" customHeight="1" thickBot="1">
      <c r="B16" s="423" t="s">
        <v>577</v>
      </c>
      <c r="C16" s="424"/>
      <c r="D16" s="425"/>
      <c r="E16" s="403" t="s">
        <v>578</v>
      </c>
      <c r="F16" s="404"/>
      <c r="G16" s="404"/>
      <c r="H16" s="405"/>
      <c r="I16" s="423" t="s">
        <v>579</v>
      </c>
      <c r="J16" s="424"/>
      <c r="K16" s="425"/>
      <c r="L16" s="403" t="s">
        <v>580</v>
      </c>
      <c r="M16" s="404"/>
      <c r="N16" s="405"/>
    </row>
    <row r="17" spans="2:14" ht="25.5" customHeight="1" thickBot="1">
      <c r="B17" s="423" t="s">
        <v>581</v>
      </c>
      <c r="C17" s="424"/>
      <c r="D17" s="424"/>
      <c r="E17" s="424"/>
      <c r="F17" s="424"/>
      <c r="G17" s="424"/>
      <c r="H17" s="424"/>
      <c r="I17" s="424"/>
      <c r="J17" s="424"/>
      <c r="K17" s="424"/>
      <c r="L17" s="424"/>
      <c r="M17" s="424"/>
      <c r="N17" s="425"/>
    </row>
    <row r="18" spans="2:14" ht="75" customHeight="1" thickBot="1">
      <c r="B18" s="403" t="s">
        <v>596</v>
      </c>
      <c r="C18" s="404"/>
      <c r="D18" s="404"/>
      <c r="E18" s="404"/>
      <c r="F18" s="404"/>
      <c r="G18" s="404"/>
      <c r="H18" s="404"/>
      <c r="I18" s="404"/>
      <c r="J18" s="404"/>
      <c r="K18" s="404"/>
      <c r="L18" s="404"/>
      <c r="M18" s="404"/>
      <c r="N18" s="405"/>
    </row>
    <row r="19" spans="2:14" ht="24.75" customHeight="1" thickBot="1">
      <c r="B19" s="423" t="s">
        <v>552</v>
      </c>
      <c r="C19" s="424"/>
      <c r="D19" s="424"/>
      <c r="E19" s="424"/>
      <c r="F19" s="424"/>
      <c r="G19" s="424"/>
      <c r="H19" s="424"/>
      <c r="I19" s="424"/>
      <c r="J19" s="424"/>
      <c r="K19" s="424"/>
      <c r="L19" s="424"/>
      <c r="M19" s="424"/>
      <c r="N19" s="425"/>
    </row>
    <row r="20" spans="2:14" ht="75" customHeight="1" thickBot="1">
      <c r="B20" s="403" t="s">
        <v>553</v>
      </c>
      <c r="C20" s="404"/>
      <c r="D20" s="404"/>
      <c r="E20" s="404"/>
      <c r="F20" s="404"/>
      <c r="G20" s="404"/>
      <c r="H20" s="404"/>
      <c r="I20" s="404"/>
      <c r="J20" s="404"/>
      <c r="K20" s="404"/>
      <c r="L20" s="404"/>
      <c r="M20" s="404"/>
      <c r="N20" s="405"/>
    </row>
    <row r="21" spans="2:14" ht="36" customHeight="1" thickBot="1">
      <c r="B21" s="423" t="s">
        <v>582</v>
      </c>
      <c r="C21" s="425"/>
      <c r="D21" s="403" t="s">
        <v>86</v>
      </c>
      <c r="E21" s="404"/>
      <c r="F21" s="404"/>
      <c r="G21" s="405"/>
      <c r="H21" s="423" t="s">
        <v>583</v>
      </c>
      <c r="I21" s="424"/>
      <c r="J21" s="425"/>
      <c r="K21" s="403" t="s">
        <v>595</v>
      </c>
      <c r="L21" s="404"/>
      <c r="M21" s="404"/>
      <c r="N21" s="405"/>
    </row>
    <row r="22" spans="2:14" ht="25.5" customHeight="1" thickBot="1">
      <c r="B22" s="401" t="s">
        <v>584</v>
      </c>
      <c r="C22" s="412"/>
      <c r="D22" s="412"/>
      <c r="E22" s="412"/>
      <c r="F22" s="412"/>
      <c r="G22" s="412"/>
      <c r="H22" s="412"/>
      <c r="I22" s="412"/>
      <c r="J22" s="412"/>
      <c r="K22" s="412"/>
      <c r="L22" s="412"/>
      <c r="M22" s="412"/>
      <c r="N22" s="402"/>
    </row>
    <row r="23" spans="2:14" ht="42" customHeight="1" thickBot="1">
      <c r="B23" s="426" t="s">
        <v>26</v>
      </c>
      <c r="C23" s="427"/>
      <c r="D23" s="428"/>
      <c r="E23" s="429">
        <v>1</v>
      </c>
      <c r="F23" s="405"/>
      <c r="G23" s="426" t="s">
        <v>35</v>
      </c>
      <c r="H23" s="428"/>
      <c r="I23" s="429">
        <v>1</v>
      </c>
      <c r="J23" s="405"/>
      <c r="K23" s="403" t="s">
        <v>585</v>
      </c>
      <c r="L23" s="405"/>
      <c r="M23" s="403" t="s">
        <v>586</v>
      </c>
      <c r="N23" s="405"/>
    </row>
    <row r="24" spans="2:14" ht="42" customHeight="1" thickBot="1">
      <c r="B24" s="426" t="s">
        <v>27</v>
      </c>
      <c r="C24" s="427"/>
      <c r="D24" s="428"/>
      <c r="E24" s="430" t="s">
        <v>92</v>
      </c>
      <c r="F24" s="405"/>
      <c r="G24" s="431" t="s">
        <v>36</v>
      </c>
      <c r="H24" s="432"/>
      <c r="I24" s="430" t="s">
        <v>92</v>
      </c>
      <c r="J24" s="405"/>
      <c r="K24" s="403" t="s">
        <v>585</v>
      </c>
      <c r="L24" s="405"/>
      <c r="M24" s="403" t="s">
        <v>586</v>
      </c>
      <c r="N24" s="405"/>
    </row>
    <row r="25" spans="2:14" ht="24.75" customHeight="1" thickBot="1">
      <c r="B25" s="401" t="s">
        <v>587</v>
      </c>
      <c r="C25" s="412"/>
      <c r="D25" s="412"/>
      <c r="E25" s="412"/>
      <c r="F25" s="412"/>
      <c r="G25" s="412"/>
      <c r="H25" s="412"/>
      <c r="I25" s="412"/>
      <c r="J25" s="412"/>
      <c r="K25" s="412"/>
      <c r="L25" s="412"/>
      <c r="M25" s="412"/>
      <c r="N25" s="402"/>
    </row>
    <row r="26" spans="2:14" ht="38.25" customHeight="1" thickBot="1">
      <c r="B26" s="426" t="s">
        <v>28</v>
      </c>
      <c r="C26" s="428"/>
      <c r="D26" s="433" t="s">
        <v>92</v>
      </c>
      <c r="E26" s="405"/>
      <c r="F26" s="403" t="s">
        <v>38</v>
      </c>
      <c r="G26" s="405"/>
      <c r="H26" s="434" t="s">
        <v>92</v>
      </c>
      <c r="I26" s="435"/>
      <c r="J26" s="426" t="s">
        <v>588</v>
      </c>
      <c r="K26" s="427"/>
      <c r="L26" s="428"/>
      <c r="M26" s="436" t="s">
        <v>92</v>
      </c>
      <c r="N26" s="405"/>
    </row>
    <row r="27" spans="2:14" ht="24.75" customHeight="1" thickBot="1">
      <c r="B27" s="442" t="s">
        <v>29</v>
      </c>
      <c r="C27" s="443"/>
      <c r="D27" s="443"/>
      <c r="E27" s="443"/>
      <c r="F27" s="443"/>
      <c r="G27" s="443"/>
      <c r="H27" s="443"/>
      <c r="I27" s="443"/>
      <c r="J27" s="443"/>
      <c r="K27" s="443"/>
      <c r="L27" s="443"/>
      <c r="M27" s="443"/>
      <c r="N27" s="444"/>
    </row>
    <row r="28" spans="2:14" ht="48" customHeight="1" thickBot="1">
      <c r="B28" s="101" t="s">
        <v>589</v>
      </c>
      <c r="C28" s="445" t="s">
        <v>92</v>
      </c>
      <c r="D28" s="446"/>
      <c r="E28" s="446"/>
      <c r="F28" s="446"/>
      <c r="G28" s="446"/>
      <c r="H28" s="446"/>
      <c r="I28" s="446"/>
      <c r="J28" s="446"/>
      <c r="K28" s="446"/>
      <c r="L28" s="446"/>
      <c r="M28" s="446"/>
      <c r="N28" s="447"/>
    </row>
    <row r="29" spans="2:14" ht="48" customHeight="1" thickBot="1">
      <c r="B29" s="102" t="s">
        <v>590</v>
      </c>
      <c r="C29" s="445" t="s">
        <v>92</v>
      </c>
      <c r="D29" s="446"/>
      <c r="E29" s="446"/>
      <c r="F29" s="446"/>
      <c r="G29" s="446"/>
      <c r="H29" s="446"/>
      <c r="I29" s="446"/>
      <c r="J29" s="446"/>
      <c r="K29" s="446"/>
      <c r="L29" s="446"/>
      <c r="M29" s="446"/>
      <c r="N29" s="447"/>
    </row>
    <row r="30" spans="2:14" ht="48" customHeight="1" thickBot="1">
      <c r="B30" s="103" t="s">
        <v>591</v>
      </c>
      <c r="C30" s="445" t="s">
        <v>92</v>
      </c>
      <c r="D30" s="446"/>
      <c r="E30" s="446"/>
      <c r="F30" s="446"/>
      <c r="G30" s="446"/>
      <c r="H30" s="446"/>
      <c r="I30" s="446"/>
      <c r="J30" s="446"/>
      <c r="K30" s="446"/>
      <c r="L30" s="446"/>
      <c r="M30" s="446"/>
      <c r="N30" s="447"/>
    </row>
    <row r="31" spans="2:14" ht="24.75" customHeight="1" thickBot="1">
      <c r="B31" s="442" t="s">
        <v>37</v>
      </c>
      <c r="C31" s="443"/>
      <c r="D31" s="443"/>
      <c r="E31" s="443"/>
      <c r="F31" s="443"/>
      <c r="G31" s="443"/>
      <c r="H31" s="443"/>
      <c r="I31" s="443"/>
      <c r="J31" s="443"/>
      <c r="K31" s="443"/>
      <c r="L31" s="443"/>
      <c r="M31" s="443"/>
      <c r="N31" s="444"/>
    </row>
    <row r="32" spans="2:14" ht="48" customHeight="1" thickBot="1">
      <c r="B32" s="426" t="s">
        <v>592</v>
      </c>
      <c r="C32" s="427"/>
      <c r="D32" s="428"/>
      <c r="E32" s="440" t="s">
        <v>92</v>
      </c>
      <c r="F32" s="440"/>
      <c r="G32" s="440"/>
      <c r="H32" s="440"/>
      <c r="I32" s="440"/>
      <c r="J32" s="440"/>
      <c r="K32" s="440"/>
      <c r="L32" s="440"/>
      <c r="M32" s="440"/>
      <c r="N32" s="441"/>
    </row>
    <row r="33" spans="2:14" ht="48" customHeight="1" thickBot="1">
      <c r="B33" s="437" t="s">
        <v>593</v>
      </c>
      <c r="C33" s="438"/>
      <c r="D33" s="439"/>
      <c r="E33" s="440" t="s">
        <v>92</v>
      </c>
      <c r="F33" s="440"/>
      <c r="G33" s="440"/>
      <c r="H33" s="440"/>
      <c r="I33" s="440"/>
      <c r="J33" s="440"/>
      <c r="K33" s="440"/>
      <c r="L33" s="440"/>
      <c r="M33" s="440"/>
      <c r="N33" s="441"/>
    </row>
    <row r="34" spans="2:14" ht="48" customHeight="1" thickBot="1">
      <c r="B34" s="437" t="s">
        <v>594</v>
      </c>
      <c r="C34" s="438"/>
      <c r="D34" s="439"/>
      <c r="E34" s="440" t="s">
        <v>92</v>
      </c>
      <c r="F34" s="440"/>
      <c r="G34" s="440"/>
      <c r="H34" s="440"/>
      <c r="I34" s="440"/>
      <c r="J34" s="440"/>
      <c r="K34" s="440"/>
      <c r="L34" s="440"/>
      <c r="M34" s="440"/>
      <c r="N34" s="441"/>
    </row>
    <row r="36" spans="2:14" ht="15" customHeight="1"/>
    <row r="37" spans="2:14" ht="15" customHeight="1"/>
    <row r="38" spans="2:14" ht="15" customHeight="1"/>
    <row r="40" spans="2:14" ht="15" customHeight="1"/>
    <row r="42" spans="2:14" ht="15" customHeight="1"/>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C27:E28 D2:F3 H2:H3 J2:N3 D5:F8 G2:G9 M23:M24 D21 K21 G23:G24 F27:N27 E32 I2:I4 M9 C1:C8 C12:N13 B2:B28 B32 H21 C25:N25 L15:L17 J17:K17 I15:I17 J26 C19:N19 F26 C17:H17 M17:N17 E23"/>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8</vt:i4>
      </vt:variant>
    </vt:vector>
  </HeadingPairs>
  <TitlesOfParts>
    <vt:vector size="43" baseType="lpstr">
      <vt:lpstr>Caratula INAI</vt:lpstr>
      <vt:lpstr>E001</vt:lpstr>
      <vt:lpstr>DGE</vt:lpstr>
      <vt:lpstr>DGNC</vt:lpstr>
      <vt:lpstr>DGIV</vt:lpstr>
      <vt:lpstr>DGPDS</vt:lpstr>
      <vt:lpstr>DGAP</vt:lpstr>
      <vt:lpstr>DGCR</vt:lpstr>
      <vt:lpstr>E002</vt:lpstr>
      <vt:lpstr>DGAI</vt:lpstr>
      <vt:lpstr>DGGIE</vt:lpstr>
      <vt:lpstr>DGC</vt:lpstr>
      <vt:lpstr>DGPVS</vt:lpstr>
      <vt:lpstr>DGGAT</vt:lpstr>
      <vt:lpstr>DGEALSPFM</vt:lpstr>
      <vt:lpstr>DGEOEPP</vt:lpstr>
      <vt:lpstr>DGEOAEPEFFF</vt:lpstr>
      <vt:lpstr>DGESOPLJ</vt:lpstr>
      <vt:lpstr>DGEOSOAPC</vt:lpstr>
      <vt:lpstr>DGPAR</vt:lpstr>
      <vt:lpstr>E003</vt:lpstr>
      <vt:lpstr>DGTI</vt:lpstr>
      <vt:lpstr>DGPA</vt:lpstr>
      <vt:lpstr>DGVCCEF</vt:lpstr>
      <vt:lpstr>DGTSN</vt:lpstr>
      <vt:lpstr>E004</vt:lpstr>
      <vt:lpstr>DGAJ</vt:lpstr>
      <vt:lpstr>DGCSD</vt:lpstr>
      <vt:lpstr>DGPDI</vt:lpstr>
      <vt:lpstr>M001</vt:lpstr>
      <vt:lpstr>DGA</vt:lpstr>
      <vt:lpstr>O001</vt:lpstr>
      <vt:lpstr>Contraloría</vt:lpstr>
      <vt:lpstr>K025</vt:lpstr>
      <vt:lpstr>FID</vt:lpstr>
      <vt:lpstr>'Caratula INAI'!Área_de_impresión</vt:lpstr>
      <vt:lpstr>'E001'!Área_de_impresión</vt:lpstr>
      <vt:lpstr>'E002'!Área_de_impresión</vt:lpstr>
      <vt:lpstr>'E003'!Área_de_impresión</vt:lpstr>
      <vt:lpstr>'E004'!Área_de_impresión</vt:lpstr>
      <vt:lpstr>'K025'!Área_de_impresión</vt:lpstr>
      <vt:lpstr>'M001'!Área_de_impresión</vt:lpstr>
      <vt:lpstr>'O001'!Área_de_impresión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DGPDI</cp:lastModifiedBy>
  <cp:lastPrinted>2016-04-20T01:22:57Z</cp:lastPrinted>
  <dcterms:created xsi:type="dcterms:W3CDTF">2015-10-23T17:42:45Z</dcterms:created>
  <dcterms:modified xsi:type="dcterms:W3CDTF">2016-10-24T19:23:43Z</dcterms:modified>
</cp:coreProperties>
</file>